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16525 Welding tables/7000006179 RfQ/"/>
    </mc:Choice>
  </mc:AlternateContent>
  <xr:revisionPtr revIDLastSave="316" documentId="13_ncr:1_{77D38311-C605-47AE-B865-34D1E9E01A26}" xr6:coauthVersionLast="47" xr6:coauthVersionMax="47" xr10:uidLastSave="{FC2680DA-A496-487E-871E-6DEAD2A6D0BC}"/>
  <bookViews>
    <workbookView xWindow="-110" yWindow="-110" windowWidth="19420" windowHeight="10300" tabRatio="890" xr2:uid="{00000000-000D-0000-FFFF-FFFF00000000}"/>
  </bookViews>
  <sheets>
    <sheet name="Invitation NEW" sheetId="61" r:id="rId1"/>
    <sheet name="Annex 1 Application req." sheetId="57" r:id="rId2"/>
    <sheet name="Annex 5 Specification" sheetId="68" r:id="rId3"/>
    <sheet name="Annex 6 FINANCIAL BID" sheetId="70" r:id="rId4"/>
    <sheet name="Annex 7 TECHNICAL BID " sheetId="69" r:id="rId5"/>
    <sheet name="Annex 8 Delivery plan" sheetId="67" r:id="rId6"/>
    <sheet name="Annex 10 Bank details" sheetId="72"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2" hidden="1">'Annex 5 Specification'!$A$1:$I$3</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[4]Lists!$B$4:$B$7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[5]Listen!$D$4:$D$5</definedName>
    <definedName name="Justification_for_non_neutral_specification" localSheetId="5">'[2]Dropdown menu'!$G$8:$G$12</definedName>
    <definedName name="Justification_for_non_neutral_specification">'[3]Dropdown menu'!$G$8:$G$12</definedName>
    <definedName name="lSFK">'[4]List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'[6]Preisblatt | Leistung'!#REF!</definedName>
    <definedName name="VEspalten">'[6]Preisblatt | Leistung'!#REF!</definedName>
    <definedName name="Wertung">#REF!</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67" l="1"/>
  <c r="I3" i="67"/>
  <c r="H3" i="67"/>
  <c r="G3" i="67"/>
  <c r="F3" i="67"/>
  <c r="G16" i="69"/>
  <c r="F16" i="69"/>
  <c r="C16" i="69"/>
  <c r="B16" i="69"/>
  <c r="G14" i="69"/>
  <c r="F14" i="69"/>
  <c r="C14" i="69"/>
  <c r="B14" i="69"/>
  <c r="B12" i="69"/>
  <c r="G12" i="69"/>
  <c r="F12" i="69"/>
  <c r="G10" i="69"/>
  <c r="F10" i="69"/>
  <c r="C10" i="69"/>
  <c r="B10" i="69"/>
  <c r="G8" i="69"/>
  <c r="F8" i="69"/>
  <c r="C8" i="69"/>
  <c r="B8" i="69"/>
  <c r="G17" i="70"/>
  <c r="G20" i="70"/>
  <c r="F20" i="70"/>
  <c r="F17" i="70"/>
  <c r="G14" i="70"/>
  <c r="F14" i="70"/>
  <c r="G11" i="70"/>
  <c r="F11" i="70"/>
  <c r="G8" i="70"/>
  <c r="F8" i="70"/>
  <c r="B20" i="70"/>
  <c r="C17" i="70"/>
  <c r="B17" i="70"/>
  <c r="C14" i="70"/>
  <c r="B14" i="70"/>
  <c r="C11" i="70"/>
  <c r="B11" i="70"/>
  <c r="C8" i="70"/>
  <c r="B8" i="70"/>
  <c r="B54" i="61" l="1"/>
  <c r="D2" i="69"/>
  <c r="D2" i="70"/>
  <c r="I20" i="70"/>
  <c r="I21" i="70" s="1"/>
  <c r="I17" i="70"/>
  <c r="I18" i="70" s="1"/>
  <c r="I14" i="70"/>
  <c r="I15" i="70" s="1"/>
  <c r="I11" i="70"/>
  <c r="I12" i="70" s="1"/>
  <c r="I8" i="70"/>
  <c r="I9" i="70" s="1"/>
  <c r="I23" i="70" l="1"/>
  <c r="B56" i="61"/>
  <c r="B48" i="61"/>
  <c r="D18" i="69" l="1"/>
  <c r="D29" i="70"/>
  <c r="C26" i="6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<sst xmlns="http://schemas.openxmlformats.org/spreadsheetml/2006/main" count="448" uniqueCount="400">
  <si>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</si>
  <si>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</si>
  <si>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</si>
  <si>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</si>
  <si>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</si>
  <si>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</si>
  <si>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</si>
  <si>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</si>
  <si>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</si>
  <si>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</si>
  <si>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</si>
  <si>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</si>
  <si>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</si>
  <si>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</si>
  <si>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</si>
  <si>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</si>
  <si>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</si>
  <si>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</si>
  <si>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</si>
  <si>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</si>
  <si>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</si>
  <si>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</si>
  <si>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</si>
  <si>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</si>
  <si>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</si>
  <si>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</si>
  <si>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</si>
  <si>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</si>
  <si>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</si>
  <si>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</si>
  <si>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</si>
  <si>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</si>
  <si>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</si>
  <si>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</si>
  <si>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</si>
  <si>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</si>
  <si>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</si>
  <si>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</si>
  <si>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</si>
  <si>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</si>
  <si>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</si>
  <si>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</si>
  <si>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</si>
  <si>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</si>
  <si>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</si>
  <si>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</si>
  <si>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</si>
  <si>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</si>
  <si>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</si>
  <si>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</si>
  <si>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</si>
  <si>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</si>
  <si>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</si>
  <si>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</si>
  <si>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</si>
  <si>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</si>
  <si>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</si>
  <si>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</si>
  <si>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</si>
  <si>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</si>
  <si>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</si>
  <si>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</si>
  <si>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</si>
  <si>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</si>
  <si>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</si>
  <si>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</si>
  <si>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</si>
  <si>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</si>
  <si>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</si>
  <si>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</si>
  <si>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</si>
  <si>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</si>
  <si>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</si>
  <si>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</si>
  <si>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</si>
  <si>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</si>
  <si>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</si>
  <si>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</si>
  <si>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</si>
  <si>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</si>
  <si>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</si>
  <si>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</si>
  <si>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</si>
  <si>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</si>
  <si>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</si>
  <si>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</si>
  <si>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</si>
  <si>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</si>
  <si>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</si>
  <si>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</si>
  <si>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</si>
  <si>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</si>
  <si>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</si>
  <si>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</si>
  <si>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</si>
  <si>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</si>
  <si>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</si>
  <si>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</si>
  <si>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</si>
  <si>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</si>
  <si>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</si>
  <si>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</si>
  <si>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</si>
  <si>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</si>
  <si>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</si>
  <si>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</si>
  <si>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</si>
  <si>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</si>
  <si>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</si>
  <si>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</si>
  <si>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</si>
  <si>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</si>
  <si>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</si>
  <si>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</si>
  <si>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</si>
  <si>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</si>
  <si>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</si>
  <si>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</si>
  <si>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</si>
  <si>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</si>
  <si>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</si>
  <si>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</si>
  <si>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</si>
  <si>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</si>
  <si>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</si>
  <si>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</si>
  <si>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</si>
  <si>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</si>
  <si>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</si>
  <si>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</si>
  <si>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</si>
  <si>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</si>
  <si>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</si>
  <si>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</si>
  <si>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</si>
  <si>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</si>
  <si>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</si>
  <si>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</si>
  <si>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</si>
  <si>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</si>
  <si>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</si>
  <si>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</si>
  <si>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</si>
  <si>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</si>
  <si>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</si>
  <si>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</si>
  <si>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</si>
  <si>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</si>
  <si>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</si>
  <si>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</si>
  <si>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</si>
  <si>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</si>
  <si>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</si>
  <si>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</si>
  <si>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</si>
  <si>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</si>
  <si>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</si>
  <si>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</si>
  <si>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</si>
  <si>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</si>
  <si>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</si>
  <si>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</si>
  <si>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</si>
  <si>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</si>
  <si>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</si>
  <si>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</si>
  <si>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</si>
  <si>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</si>
  <si>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</si>
  <si>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</si>
  <si>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</si>
  <si>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</si>
  <si>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</si>
  <si>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</si>
  <si>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</si>
  <si>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</si>
  <si>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</si>
  <si>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</si>
  <si>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</si>
  <si>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</si>
  <si>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</si>
  <si>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</si>
  <si>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</si>
  <si>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</si>
  <si>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</si>
  <si>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</si>
  <si>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</si>
  <si>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</si>
  <si>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</si>
  <si>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</si>
  <si>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</si>
  <si>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</si>
  <si>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</si>
  <si>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</si>
  <si>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</si>
  <si>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</si>
  <si>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</si>
  <si>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</si>
  <si>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</si>
  <si>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</si>
  <si>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</si>
  <si>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</si>
  <si>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</si>
  <si>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</si>
  <si>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</si>
  <si>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</si>
  <si>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</si>
  <si>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</si>
  <si>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</si>
  <si>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</si>
  <si>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</si>
  <si>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</si>
  <si>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</si>
  <si>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</si>
  <si>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</si>
  <si>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</si>
  <si>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</si>
  <si>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</si>
  <si>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</si>
  <si>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</si>
  <si>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</si>
  <si>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</si>
  <si>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</si>
  <si>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t>Одиниця виміру / Unit of measurment</t>
  </si>
  <si>
    <t>Кількість/
Quantity</t>
  </si>
  <si>
    <t>Країна походження Товару / 
Country of origin of Goods</t>
  </si>
  <si>
    <t>Lot 1/ Лот 1</t>
  </si>
  <si>
    <t>Lot 2/ Лот 2</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</si>
  <si>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</si>
  <si>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</si>
  <si>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</si>
  <si>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</si>
  <si>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</si>
  <si>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</si>
  <si>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</si>
  <si>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</si>
  <si>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</si>
  <si>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</si>
  <si>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</si>
  <si>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</si>
  <si>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</si>
  <si>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</si>
  <si>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</si>
  <si>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</si>
  <si>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</si>
  <si>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</si>
  <si>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</si>
  <si>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</si>
  <si>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</si>
  <si>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</si>
  <si>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</si>
  <si>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</si>
  <si>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</si>
  <si>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</si>
  <si>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</si>
  <si>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</si>
  <si>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</si>
  <si>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</si>
  <si>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2.6</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</si>
  <si>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</si>
  <si>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</si>
  <si>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</si>
  <si>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</si>
  <si>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</si>
  <si>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</si>
  <si>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</si>
  <si>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</si>
  <si>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</si>
  <si>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</si>
  <si>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</si>
  <si>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</si>
  <si>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</si>
  <si>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</si>
  <si>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</si>
  <si>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</si>
  <si>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</si>
  <si>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</si>
  <si>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</si>
  <si>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</si>
  <si>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</si>
  <si>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</si>
  <si>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</si>
  <si>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</si>
  <si>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</si>
  <si>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</si>
  <si>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</si>
  <si>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</si>
  <si>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</si>
  <si>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</si>
  <si>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</si>
  <si>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</si>
  <si>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</si>
  <si>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</si>
  <si>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</si>
  <si>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</si>
  <si>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</si>
  <si>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</si>
  <si>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</si>
  <si>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</si>
  <si>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</si>
  <si>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</si>
  <si>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</si>
  <si>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</si>
  <si>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</si>
  <si>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</si>
  <si>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</si>
  <si>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</si>
  <si>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</si>
  <si>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</si>
  <si>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</si>
  <si>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</si>
  <si>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</si>
  <si>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</si>
  <si>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</si>
  <si>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</si>
  <si>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</si>
  <si>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</si>
  <si>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</si>
  <si>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</si>
  <si>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</si>
  <si>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</si>
  <si>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</si>
  <si>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</si>
  <si>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</si>
  <si>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</si>
  <si>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</si>
  <si>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</si>
  <si>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</si>
  <si>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</si>
  <si>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</si>
  <si>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</si>
  <si>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</si>
  <si>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</si>
  <si>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</si>
  <si>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</si>
  <si>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</si>
  <si>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</si>
  <si>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</si>
  <si>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</si>
  <si>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</si>
  <si>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</si>
  <si>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</si>
  <si>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</si>
  <si>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2021.2145.7</t>
  </si>
  <si>
    <t xml:space="preserve">Welding tables / Столи для зварювання </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</si>
  <si>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</si>
  <si>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</si>
  <si>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</si>
  <si>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</si>
  <si>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</si>
  <si>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</si>
  <si>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Welding and Assembly Table type1</t>
  </si>
  <si>
    <t>Name: welding and assembly table
Dimensions: length not less than 2400 mm and not more than 2500 mm;                                                     width not less than 1200 mm and not more than 1250 mm;                                                                         height not less than 700 mm and not more than 1100 mm
Requirements for the working surface: a working surface with plasma nitriding is suitable for welding, assembly and fixing work;
plate thickness not less than 11 mm; resistance to welding spatter, mechanical wear and deformation when heated
Load capacity: not less than 1000 kg
Perforation requirements: modular design with the possibility of using additional equipment (clamps, stops, angle brackets or equivalent); hole system for fixing accessories is available; hole diameter not less than 16 mm and not more than 28 mm; hole spacing 50 × 50 mm or 100 × 100 mm;
Type of supports: supports adjustable in height or compatible with different working levels</t>
  </si>
  <si>
    <t xml:space="preserve">Назва: зварювально-монтажний стіл
Розміри:
довжина не менше 2400 мм і не більше 2500 мм; 
ширина не менше 1200 мм і не більше 1250 мм;                       висота не менше 700 мм і не більше 1100 мм
Вимоги до робочої поверхні: робоча поверхня з плазмовим азотуванням придатна для виконання зварювальних, складальних та фіксаційних робіт;
товщина плити не менше 11 мм; 
матеріал – сталь (включаючи конструкційну або нержавіючу);
стійкість до зварювальних бризок, механічного зносу та деформацій при нагріванні
Вантажопідйомність: не менше 1000 кг
Вимоги до перфорації: конструкція модульна, з можливістю використання допоміжної оснастки (затискачі, упори, кутники або еквівалент); 
Система отворів для кріплення оснастки наявна; діаметр отворів не менше 16 мм не більше 28 мм; крок отворів 50 × 50 мм або 100 × 100 мм; 
Тип опор: опори регульовані по висоті або сумісні з різними робочими рівнями
</t>
  </si>
  <si>
    <t>pcs / шт.</t>
  </si>
  <si>
    <t>Welding Table with Adjustable Height</t>
  </si>
  <si>
    <t xml:space="preserve">Зварювальний стіл з регульованою висотою </t>
  </si>
  <si>
    <t>Name: welding table (workstation) with adjustable height
Dimensions: length not less than 1200 mm and not more than 1500 mm;                                            width not less than 800 mm and not more than 900 mm;                                                                                          height adjustable within the range: in the lowest position not more than 700 mm,                                          in the highest position not less than 1000 mm
Type of height adjustment: mechanical, hydraulic or other                                                                                Requirements for the working surface:
material - steel (including structural or tool steel); working surface with plasma nitriding; perforated or other functional surface is allowed
Load capacity: not less than 500 kg.
Design requirements: metal frame
Modularity: possibility of using additional accessories</t>
  </si>
  <si>
    <t xml:space="preserve">Назва: зварювальний стіл (робоча станція) з регульованою висотою
Розміри: довжина не менше 1200 мм і не більше 1500 мм;
ширина не менше 800 мм і не більше 900 мм; 
висота регульована в діапазоні: в нижньому положенні не більше 700 мм
у верхньому положенні не нижче 1000 мм
Тип регулювання висоти: механічний, гідравлічний або інший 
Вимоги до робочої поверхні: 
матеріал – сталь (включаючи конструкційну або інструментальну); робоча поверхня з плазмовим азотуванням; допускається перфорована або інша функціональна поверхня
Вантажопідйомність: не менше 500 кг.
Вимоги до конструкції: металева рама 
Модульність: можливість використання додаткових аксесуарів
</t>
  </si>
  <si>
    <t>3.1</t>
  </si>
  <si>
    <t>Type: welding and assembly table
Purpose: for welding, assembly and fixturing operations
Design: modular, with the possibility of using additional accessories
Work surface dimensions:
length not less than 1500 mm and not more than 1550 mm;
width not less than 1000 mm and not more than 1050 mm                                                                                  height not less than 700 mm and not more than 1100 mm
Worktop thickness: not less than 12 mm
Plate material: high-strength steel with plasma nitriding, suitable for welding work
Maximum permissible load (evenly distributed): not less than 400 kg
Perforation system for mounting accessories: available
Hole diameter: 16 mm or 28 mm
Hole spacing: 50 × 50 mm or 100 × 100 mm
Type of supports: supports adjustable in height or compatible with different working levels</t>
  </si>
  <si>
    <t>Type: welding and assembly table
Purpose: for welding, assembly and fixturing operations
Design: modular, with the possibility of using additional accessories
Work surface dimensions:
length not less than 1150 mm and not more than 1200 mm;
width not less than 750 mm and not more than 850 mm
Worktop thickness: not less than 12 mm
Working surface material: steel or aluminum (including profile systems) with plasma nitriding
Load capacity: not less than 200 kg
Perforation system for mounting accessories: available
Hole diameter: 16 mm or 22 mm
Hole spacing: 50 × 50 mm or 100 × 100 mm
Type of supports: supports adjustable in height or compatible with different working levels</t>
  </si>
  <si>
    <t>5.1</t>
  </si>
  <si>
    <t>Mobile Welding Table Cart</t>
  </si>
  <si>
    <t>Зварювальний стіл-візок</t>
  </si>
  <si>
    <t>Type: welding table trolley
Purpose: for welding, assembly and fixturing operations
Design: combined (stationary and mobile), with the possibility of using additional accessories
Dimensions:
length not less than 1100 mm and not more than 1300 mm;
width not less than 700 mm and not more than 800 mm;
height not less than 700 mm and not more than 950 mm
Requirements for the working surface: a plasma nitriding working surface suitable for welding, assembly and fixing work; material - steel (including structural or tool steel)
Worktop thickness: not less than 12 mm
Perforation system for mounting accessories: available
Hole diameter: 16 mm or 22 mm
Mobility: presence of wheels or possibility of their installation; wheels shall be equipped with a locking mechanism                                                                      Load capacity: at least 650 kg
Modularity: possibility of using additional accessories</t>
  </si>
  <si>
    <t>Схематичне зображення, креслення (надається проектом при закупівлі меблів та аналогічних товарів)  / Drawing (are provided by project if furniture are to be procured or similar goods)</t>
  </si>
  <si>
    <t>Тип: зварювально-складальний стіл
Призначення: виконання зварювальних, складальних та фіксаційних робіт
Конструкція: модульна, з можливістю використання допоміжної оснастки
Розмір робочої поверхні:
Довжина: не менше 1500мм і не більше 1550 мм
Ширина: не менше 1000 і  не більше 1050 мм                     висота не менше 700 мм і не більше 1100 мм
Товщина робочої плити: не менше 12 мм 
Матеріал плити: сталь підвищеної міцності з плазмовим азотуванням, придатна для зварювальних робіт
Вантажопідйомність: не менше 400 кг 
Система отворів для кріплення оснастки: наявна
Діаметр отворів: 16 мм або 28 мм
Крок отворів: 50 × 50 мм або 100 × 100 мм
Тип опор: опори регульовані по висоті або сумісні з різними робочими рівнями</t>
  </si>
  <si>
    <r>
      <t>Тип: зварювально-складальний стіл
Призначення: виконання зварювальних, складальних та фіксаційних робіт
Конструкція: модульна, з можливістю використання допоміжної оснастки
Розмір робочої поверхні:
Довжина: не менше 1150 мм і не довший 1200 мм
Ширина: не менше 750 мм і не більше 850 мм
Товщина робочої плити: не менше 12 мм 
Матеріал робочої поверхні: сталь або алюміній (у то</t>
    </r>
    <r>
      <rPr>
        <sz val="9"/>
        <rFont val="Arial"/>
        <family val="2"/>
      </rPr>
      <t>му числі профільні системи) з плазмовим азотуванням</t>
    </r>
    <r>
      <rPr>
        <sz val="9"/>
        <color theme="1"/>
        <rFont val="Arial"/>
        <family val="2"/>
      </rPr>
      <t xml:space="preserve">
Вантажопідйомність: не менше 200 кг
Система отворів для кріплення оснастки: наявна
Діаметр отворів: 16 мм або 22 мм
Крок отворів: 50 × 50 мм або 100 × 100 мм
Тип опор: опори регульовані по висоті або сумісні з різними робочими рівнями</t>
    </r>
  </si>
  <si>
    <r>
      <t xml:space="preserve">Тип: зварювальний стіл-візок
Призначення: для виконання зварювальних, складальних та фіксаційних робіт
Конструкція: комбінована (стаціонарна та мобільна), з можливістю використання додаткових аксесуарів
Розміри:
Довжина: не менше 1100 мм і не більше 1300 мм;
Ширина: не менше 700 мм і не більше 800 мм;
Висота: не менше 700 мм і не більше 950 мм
</t>
    </r>
    <r>
      <rPr>
        <sz val="9"/>
        <rFont val="Arial"/>
        <family val="2"/>
      </rPr>
      <t>Вимоги до робочої поверхні: робоча поверхня з плазмовим азотуванням</t>
    </r>
    <r>
      <rPr>
        <sz val="9"/>
        <color theme="1"/>
        <rFont val="Arial"/>
        <family val="2"/>
      </rPr>
      <t xml:space="preserve"> придатна для виконання зварювальних, складальних та фіксаційних робіт; матеріал – сталь (включаючи конструкційну або інструментальну)
Товщина робочої плити: не менше 12 мм 
Система отворів для кріплення оснастки: наявна
Діаметр отворів: 16 мм або 22 мм
Мобільність: наявність коліс або можливість їх встановлення; колеса повинні бути оснащені механізмом фіксації                                              Вантажопідйомність: не менше 650 кг
Модульність: можливість використання додаткових аксесуарів</t>
    </r>
  </si>
  <si>
    <t>Стіл зварювально-монтажний тип 1</t>
  </si>
  <si>
    <r>
      <t>Всього до сплати</t>
    </r>
    <r>
      <rPr>
        <b/>
        <sz val="9"/>
        <color rgb="FFFF0000"/>
        <rFont val="Arial"/>
        <family val="2"/>
      </rPr>
      <t xml:space="preserve"> Лот 1</t>
    </r>
    <r>
      <rPr>
        <b/>
        <sz val="9"/>
        <color theme="1"/>
        <rFont val="Arial"/>
        <family val="2"/>
        <charset val="204"/>
      </rPr>
      <t xml:space="preserve"> / Amount to pay </t>
    </r>
    <r>
      <rPr>
        <b/>
        <sz val="9"/>
        <color rgb="FFFF0000"/>
        <rFont val="Arial"/>
        <family val="2"/>
      </rPr>
      <t>Lot 1</t>
    </r>
  </si>
  <si>
    <t>Lot 2 / Лот 2</t>
  </si>
  <si>
    <r>
      <t>Всього до сплати</t>
    </r>
    <r>
      <rPr>
        <b/>
        <sz val="9"/>
        <color rgb="FFFF0000"/>
        <rFont val="Arial"/>
        <family val="2"/>
      </rPr>
      <t xml:space="preserve"> Лот 2</t>
    </r>
    <r>
      <rPr>
        <b/>
        <sz val="9"/>
        <color theme="1"/>
        <rFont val="Arial"/>
        <family val="2"/>
        <charset val="204"/>
      </rPr>
      <t xml:space="preserve"> / Amount to pay </t>
    </r>
    <r>
      <rPr>
        <b/>
        <sz val="9"/>
        <color rgb="FFFF0000"/>
        <rFont val="Arial"/>
        <family val="2"/>
      </rPr>
      <t>Lot 2</t>
    </r>
  </si>
  <si>
    <t>Lot 3 / Лот 3</t>
  </si>
  <si>
    <t>Welding and Assembly Table type 2</t>
  </si>
  <si>
    <t>Стіл зварювально-монтажний тип 2</t>
  </si>
  <si>
    <r>
      <t>Всього до сплати</t>
    </r>
    <r>
      <rPr>
        <b/>
        <sz val="9"/>
        <color rgb="FFFF0000"/>
        <rFont val="Arial"/>
        <family val="2"/>
      </rPr>
      <t xml:space="preserve"> Лот 3</t>
    </r>
    <r>
      <rPr>
        <b/>
        <sz val="9"/>
        <color theme="1"/>
        <rFont val="Arial"/>
        <family val="2"/>
        <charset val="204"/>
      </rPr>
      <t xml:space="preserve"> / Amount to pay </t>
    </r>
    <r>
      <rPr>
        <b/>
        <sz val="9"/>
        <color rgb="FFFF0000"/>
        <rFont val="Arial"/>
        <family val="2"/>
      </rPr>
      <t>Lot 3</t>
    </r>
  </si>
  <si>
    <t>Lot 4 / Лот 4</t>
  </si>
  <si>
    <t>Стіл зварювально-монтажний тип 3</t>
  </si>
  <si>
    <t>Welding and Assembly Table type 3</t>
  </si>
  <si>
    <r>
      <t>Всього до сплати</t>
    </r>
    <r>
      <rPr>
        <b/>
        <sz val="9"/>
        <color rgb="FFFF0000"/>
        <rFont val="Arial"/>
        <family val="2"/>
      </rPr>
      <t xml:space="preserve"> Лот 4</t>
    </r>
    <r>
      <rPr>
        <b/>
        <sz val="9"/>
        <color theme="1"/>
        <rFont val="Arial"/>
        <family val="2"/>
        <charset val="204"/>
      </rPr>
      <t xml:space="preserve"> / Amount to pay </t>
    </r>
    <r>
      <rPr>
        <b/>
        <sz val="9"/>
        <color rgb="FFFF0000"/>
        <rFont val="Arial"/>
        <family val="2"/>
      </rPr>
      <t>Lot 4</t>
    </r>
  </si>
  <si>
    <t>Lot 5 / Лот 5</t>
  </si>
  <si>
    <r>
      <t>Всього до сплати</t>
    </r>
    <r>
      <rPr>
        <b/>
        <sz val="9"/>
        <color rgb="FFFF0000"/>
        <rFont val="Arial"/>
        <family val="2"/>
      </rPr>
      <t xml:space="preserve"> Лот 5</t>
    </r>
    <r>
      <rPr>
        <b/>
        <sz val="9"/>
        <color theme="1"/>
        <rFont val="Arial"/>
        <family val="2"/>
        <charset val="204"/>
      </rPr>
      <t xml:space="preserve"> / Amount to pay </t>
    </r>
    <r>
      <rPr>
        <b/>
        <sz val="9"/>
        <color rgb="FFFF0000"/>
        <rFont val="Arial"/>
        <family val="2"/>
      </rPr>
      <t>Lot 5</t>
    </r>
  </si>
  <si>
    <t xml:space="preserve">Ціна, Євро
Price EUR </t>
  </si>
  <si>
    <t>Сума, Євро
Amount, EUR</t>
  </si>
  <si>
    <t>The price must include all applicable charges, to be paid, excluding VAT /
Ціна повинна включати всі відповідні збори, що підлягають сплаті, без ПДВ</t>
  </si>
  <si>
    <t>Ціна товару включає розвантаження товару в пункті доставки, занос до місця постійного користування та монтаж</t>
  </si>
  <si>
    <t>The price of the goods includes unloading the goods at the delivery point, transportation to the place of permanent use and installation</t>
  </si>
  <si>
    <t xml:space="preserve">Всього до сплати по всім лотам / Amount to pay for all lots </t>
  </si>
  <si>
    <r>
      <t xml:space="preserve">Пропозиція учасника
</t>
    </r>
    <r>
      <rPr>
        <i/>
        <sz val="11"/>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</si>
  <si>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11"/>
        <color theme="1"/>
        <rFont val="Arial"/>
        <family val="2"/>
      </rPr>
      <t>(with goods description, goods model and detailed description of the proposed material characteristics to confirm compliance with the specification and which will be specified in the Contract)</t>
    </r>
  </si>
  <si>
    <t>а) Видаткова накладна
б) Інструкція з встановлення країнською мовою
в) Керівництва з експлуатації українською мовою</t>
  </si>
  <si>
    <t>a) Delivery note
b) Installation instructions in Ukrainian 
c) Operating manual in the Ukrainian language</t>
  </si>
  <si>
    <t>Offered product passport or other technical document containing a photo of the product table and comprehensive technical specifications</t>
  </si>
  <si>
    <t>Паспорт запропонованого виробу або інший технічний документ, що містить фото виробу та вичерпні технічні характеристики.</t>
  </si>
  <si>
    <t>Linkolna str, 23, 79068, Lviv oblast, Lviv</t>
  </si>
  <si>
    <t>вул. Лінкольна, 23, Львівська область, м.Львів, 79068</t>
  </si>
  <si>
    <t>Municipal Institution of Lviv Regional Council «Lviv Higher Vocational School of Computer Technologies and Construction»</t>
  </si>
  <si>
    <t>Комунальний заклад Львівської обласної ради "Львівське вище професійне училище комп'ютерних технологій та будівництва"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</si>
</sst>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4"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FF0000"/>
      <name val="Arial"/>
      <family val="2"/>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sz val="9"/>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i/>
      <sz val="11"/>
      <color theme="1"/>
      <name val="Arial"/>
      <family val="2"/>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style="medium">
        <color auto="1"/>
      </left>
      <right style="medium">
        <color auto="1"/>
      </right>
      <top style="medium">
        <color auto="1"/>
      </top>
      <bottom/>
      <diagonal/>
    </border>
    <border>
      <left style="medium">
        <color auto="1"/>
      </left>
      <right style="medium">
        <color auto="1"/>
      </right>
      <top/>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cellStyleXfs>
  <cellXfs count="459">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1" fillId="0" borderId="35"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38" xfId="0" applyFont="1" applyBorder="1" applyAlignment="1">
      <alignment horizontal="center" vertical="center" wrapText="1"/>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 fontId="58" fillId="2" borderId="14" xfId="0" applyNumberFormat="1" applyFont="1" applyFill="1" applyBorder="1" applyAlignment="1">
      <alignment horizontal="center" vertical="center"/>
    </xf>
    <xf numFmtId="0" fontId="55" fillId="2" borderId="0" xfId="0" applyFont="1" applyFill="1" applyAlignment="1">
      <alignment horizontal="center" vertical="center"/>
    </xf>
    <xf numFmtId="165" fontId="58" fillId="2" borderId="0" xfId="0" applyNumberFormat="1" applyFont="1" applyFill="1" applyAlignment="1">
      <alignment horizontal="center" vertical="center"/>
    </xf>
    <xf numFmtId="0" fontId="60" fillId="2" borderId="0" xfId="0" applyFont="1" applyFill="1" applyAlignment="1">
      <alignment horizontal="left" vertical="center"/>
    </xf>
    <xf numFmtId="0" fontId="61"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3" fillId="0" borderId="20" xfId="0" quotePrefix="1" applyFont="1" applyBorder="1" applyAlignment="1">
      <alignment horizontal="center" vertical="center" wrapText="1"/>
    </xf>
    <xf numFmtId="0" fontId="63" fillId="0" borderId="52" xfId="0" quotePrefix="1" applyFont="1" applyBorder="1" applyAlignment="1">
      <alignment horizontal="center" vertical="center" wrapText="1"/>
    </xf>
    <xf numFmtId="0" fontId="59" fillId="2" borderId="0" xfId="0" applyFont="1" applyFill="1" applyAlignment="1">
      <alignment horizontal="left" vertical="top" wrapText="1"/>
    </xf>
    <xf numFmtId="0" fontId="63"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59" fillId="0" borderId="1" xfId="0" applyFont="1" applyBorder="1" applyAlignment="1">
      <alignment horizontal="left" vertical="center" wrapText="1"/>
    </xf>
    <xf numFmtId="0" fontId="17" fillId="0" borderId="0" xfId="0" applyFont="1" applyAlignment="1">
      <alignment horizontal="left" wrapText="1"/>
    </xf>
    <xf numFmtId="167" fontId="2" fillId="10" borderId="11" xfId="0" applyNumberFormat="1" applyFont="1" applyFill="1" applyBorder="1" applyAlignment="1">
      <alignment horizontal="center" vertical="center"/>
    </xf>
    <xf numFmtId="0" fontId="58" fillId="2" borderId="0" xfId="0" applyFont="1" applyFill="1" applyAlignment="1">
      <alignment horizontal="center" vertical="top" wrapText="1"/>
    </xf>
    <xf numFmtId="0" fontId="63" fillId="0" borderId="1" xfId="0" quotePrefix="1" applyFont="1" applyBorder="1" applyAlignment="1">
      <alignment horizontal="center" vertical="center" wrapText="1"/>
    </xf>
    <xf numFmtId="0" fontId="63"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0" xfId="14" applyFont="1" applyAlignment="1">
      <alignment vertical="top"/>
    </xf>
    <xf numFmtId="0" fontId="2" fillId="0" borderId="0" xfId="6" applyAlignment="1">
      <alignment vertical="top"/>
    </xf>
    <xf numFmtId="0" fontId="10" fillId="0" borderId="0" xfId="6" applyFont="1" applyAlignment="1">
      <alignment vertical="top"/>
    </xf>
    <xf numFmtId="0" fontId="2" fillId="0" borderId="0" xfId="6" applyAlignment="1">
      <alignment horizontal="left" vertical="top"/>
    </xf>
    <xf numFmtId="0" fontId="2" fillId="0" borderId="0" xfId="6"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8"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7"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4"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8"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8" fillId="2" borderId="0" xfId="0" applyFont="1" applyFill="1" applyAlignment="1">
      <alignment wrapText="1"/>
    </xf>
    <xf numFmtId="0" fontId="78"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9" fillId="0" borderId="44" xfId="0" applyFont="1" applyBorder="1" applyAlignment="1">
      <alignment horizontal="justify" vertical="center" wrapText="1"/>
    </xf>
    <xf numFmtId="0" fontId="79" fillId="0" borderId="45" xfId="0" applyFont="1" applyBorder="1" applyAlignment="1">
      <alignment horizontal="justify" vertical="center" wrapText="1"/>
    </xf>
    <xf numFmtId="0" fontId="79" fillId="0" borderId="63" xfId="0" applyFont="1" applyBorder="1" applyAlignment="1">
      <alignment horizontal="justify" vertical="center" wrapText="1"/>
    </xf>
    <xf numFmtId="0" fontId="82" fillId="2" borderId="7" xfId="0" applyFont="1" applyFill="1" applyBorder="1" applyAlignment="1">
      <alignment vertical="top" wrapText="1"/>
    </xf>
    <xf numFmtId="0" fontId="0" fillId="2" borderId="64" xfId="0" applyFill="1" applyBorder="1"/>
    <xf numFmtId="0" fontId="10" fillId="2" borderId="6" xfId="0" applyFont="1" applyFill="1" applyBorder="1" applyAlignment="1">
      <alignment horizontal="justify" vertical="center" wrapText="1"/>
    </xf>
    <xf numFmtId="0" fontId="80"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2" fillId="2" borderId="10" xfId="0" applyFont="1" applyFill="1" applyBorder="1" applyAlignment="1">
      <alignment vertical="top" wrapText="1"/>
    </xf>
    <xf numFmtId="0" fontId="0" fillId="2" borderId="16" xfId="0" applyFill="1" applyBorder="1"/>
    <xf numFmtId="0" fontId="79"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0" fontId="63" fillId="0" borderId="1" xfId="0" applyFont="1" applyBorder="1" applyAlignment="1">
      <alignment horizontal="left" vertical="top" wrapText="1"/>
    </xf>
    <xf numFmtId="0" fontId="63" fillId="0" borderId="1" xfId="0" applyFont="1" applyBorder="1" applyAlignment="1">
      <alignment horizontal="left" vertical="top"/>
    </xf>
    <xf numFmtId="0" fontId="36" fillId="0" borderId="0" xfId="1" applyFont="1" applyBorder="1" applyAlignment="1">
      <alignment horizontal="center" vertical="top"/>
    </xf>
    <xf numFmtId="0" fontId="34" fillId="0" borderId="7" xfId="0" applyFont="1" applyBorder="1" applyAlignment="1">
      <alignment horizontal="center" vertical="top"/>
    </xf>
    <xf numFmtId="0" fontId="18" fillId="0" borderId="0" xfId="0" applyFont="1" applyAlignment="1">
      <alignment horizontal="center"/>
    </xf>
    <xf numFmtId="0" fontId="18" fillId="0" borderId="7" xfId="0" applyFont="1" applyBorder="1" applyAlignment="1">
      <alignment horizontal="center"/>
    </xf>
    <xf numFmtId="0" fontId="21" fillId="2" borderId="0" xfId="0" applyFont="1" applyFill="1" applyAlignment="1">
      <alignment horizontal="center"/>
    </xf>
    <xf numFmtId="0" fontId="21" fillId="2" borderId="7" xfId="0" applyFont="1" applyFill="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0" fontId="19" fillId="0" borderId="0" xfId="0" applyFont="1" applyAlignment="1">
      <alignment horizontal="left" vertical="center" wrapText="1"/>
    </xf>
    <xf numFmtId="0" fontId="50" fillId="2" borderId="0" xfId="0" applyFont="1" applyFill="1" applyAlignment="1">
      <alignment horizontal="center" vertical="center" wrapText="1"/>
    </xf>
    <xf numFmtId="0" fontId="12" fillId="9" borderId="41" xfId="0" applyFont="1" applyFill="1" applyBorder="1" applyAlignment="1">
      <alignment horizontal="center" vertical="center"/>
    </xf>
    <xf numFmtId="0" fontId="12" fillId="9" borderId="42" xfId="0" applyFont="1" applyFill="1" applyBorder="1" applyAlignment="1">
      <alignment horizontal="center" vertical="center"/>
    </xf>
    <xf numFmtId="0" fontId="12" fillId="9" borderId="43" xfId="0" applyFont="1" applyFill="1" applyBorder="1" applyAlignment="1">
      <alignment horizontal="center" vertical="center"/>
    </xf>
    <xf numFmtId="0" fontId="51" fillId="0" borderId="59" xfId="0" applyFont="1" applyBorder="1" applyAlignment="1">
      <alignment horizontal="left" vertical="top" wrapText="1"/>
    </xf>
    <xf numFmtId="0" fontId="66" fillId="0" borderId="37" xfId="0" applyFont="1" applyBorder="1" applyAlignment="1">
      <alignment horizontal="left" vertical="top" wrapText="1"/>
    </xf>
    <xf numFmtId="0" fontId="51" fillId="0" borderId="37" xfId="0" applyFont="1" applyBorder="1" applyAlignment="1">
      <alignment horizontal="left" vertical="top" wrapText="1"/>
    </xf>
    <xf numFmtId="0" fontId="66" fillId="0" borderId="37" xfId="0" applyFont="1" applyBorder="1"/>
    <xf numFmtId="0" fontId="66" fillId="0" borderId="60"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63" fillId="0" borderId="50" xfId="0" applyFont="1" applyBorder="1" applyAlignment="1">
      <alignment horizontal="left" vertical="top" wrapText="1"/>
    </xf>
    <xf numFmtId="0" fontId="63" fillId="0" borderId="2" xfId="0" applyFont="1" applyBorder="1" applyAlignment="1">
      <alignment horizontal="left" vertical="top" wrapText="1"/>
    </xf>
    <xf numFmtId="0" fontId="63" fillId="0" borderId="19" xfId="0" applyFont="1" applyBorder="1" applyAlignment="1">
      <alignment horizontal="left" vertical="top" wrapText="1"/>
    </xf>
    <xf numFmtId="0" fontId="63" fillId="0" borderId="1" xfId="0" applyFont="1" applyBorder="1" applyAlignment="1">
      <alignment horizontal="left" vertical="top" wrapText="1"/>
    </xf>
    <xf numFmtId="0" fontId="63" fillId="0" borderId="1" xfId="0" applyFont="1" applyBorder="1" applyAlignment="1">
      <alignment horizontal="left" vertical="top"/>
    </xf>
    <xf numFmtId="0" fontId="63" fillId="0" borderId="21" xfId="0" applyFont="1" applyBorder="1" applyAlignment="1">
      <alignment horizontal="left" vertical="top"/>
    </xf>
    <xf numFmtId="0" fontId="63" fillId="0" borderId="53" xfId="0" applyFont="1" applyBorder="1" applyAlignment="1">
      <alignment horizontal="left" vertical="top" wrapText="1"/>
    </xf>
    <xf numFmtId="0" fontId="63" fillId="0" borderId="18" xfId="0" applyFont="1" applyBorder="1" applyAlignment="1">
      <alignment horizontal="left" vertical="top" wrapText="1"/>
    </xf>
    <xf numFmtId="0" fontId="63" fillId="0" borderId="33" xfId="0" applyFont="1" applyBorder="1" applyAlignment="1">
      <alignment horizontal="left" vertical="top" wrapText="1"/>
    </xf>
    <xf numFmtId="0" fontId="63" fillId="0" borderId="11" xfId="0" applyFont="1" applyBorder="1" applyAlignment="1">
      <alignment horizontal="left" vertical="top" wrapText="1"/>
    </xf>
    <xf numFmtId="0" fontId="63" fillId="0" borderId="11" xfId="0" applyFont="1" applyBorder="1" applyAlignment="1">
      <alignment horizontal="left" vertical="top"/>
    </xf>
    <xf numFmtId="0" fontId="63" fillId="0" borderId="54" xfId="0" applyFont="1" applyBorder="1" applyAlignment="1">
      <alignment horizontal="left" vertical="top"/>
    </xf>
    <xf numFmtId="0" fontId="63" fillId="0" borderId="50" xfId="0" quotePrefix="1" applyFont="1" applyBorder="1" applyAlignment="1">
      <alignment horizontal="left" vertical="top" wrapText="1"/>
    </xf>
    <xf numFmtId="0" fontId="63" fillId="0" borderId="2" xfId="0" quotePrefix="1" applyFont="1" applyBorder="1" applyAlignment="1">
      <alignment horizontal="left" vertical="top" wrapText="1"/>
    </xf>
    <xf numFmtId="0" fontId="63" fillId="0" borderId="19" xfId="0" quotePrefix="1" applyFont="1" applyBorder="1" applyAlignment="1">
      <alignment horizontal="left" vertical="top" wrapText="1"/>
    </xf>
    <xf numFmtId="0" fontId="6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8"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0" fontId="2" fillId="0" borderId="5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1" xfId="0" applyFont="1" applyBorder="1" applyAlignment="1">
      <alignment horizontal="left" vertical="center" wrapText="1"/>
    </xf>
    <xf numFmtId="0" fontId="63" fillId="2" borderId="1" xfId="0" applyFont="1" applyFill="1" applyBorder="1" applyAlignment="1">
      <alignment horizontal="left" vertical="top" wrapText="1"/>
    </xf>
    <xf numFmtId="0" fontId="63" fillId="2" borderId="1" xfId="0" applyFont="1" applyFill="1" applyBorder="1" applyAlignment="1">
      <alignment horizontal="left" vertical="top"/>
    </xf>
    <xf numFmtId="0" fontId="63" fillId="2" borderId="21" xfId="0" applyFont="1" applyFill="1" applyBorder="1" applyAlignment="1">
      <alignment horizontal="left" vertical="top"/>
    </xf>
    <xf numFmtId="0" fontId="63" fillId="0" borderId="17" xfId="0" applyFont="1" applyBorder="1" applyAlignment="1">
      <alignment horizontal="left" vertical="top" wrapText="1"/>
    </xf>
    <xf numFmtId="0" fontId="63" fillId="0" borderId="51" xfId="0" applyFont="1" applyBorder="1" applyAlignment="1">
      <alignment horizontal="left" vertical="top" wrapText="1"/>
    </xf>
    <xf numFmtId="0" fontId="55" fillId="0" borderId="41" xfId="0" applyFont="1" applyBorder="1" applyAlignment="1">
      <alignment horizontal="center" vertical="center"/>
    </xf>
    <xf numFmtId="0" fontId="55" fillId="0" borderId="42" xfId="0" applyFont="1" applyBorder="1" applyAlignment="1">
      <alignment horizontal="center" vertical="center"/>
    </xf>
    <xf numFmtId="0" fontId="55" fillId="0" borderId="43" xfId="0" applyFont="1" applyBorder="1" applyAlignment="1">
      <alignment horizontal="center" vertical="center"/>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48" fillId="2" borderId="9" xfId="0" applyFont="1" applyFill="1" applyBorder="1" applyAlignment="1">
      <alignment horizontal="left" vertical="center" wrapText="1"/>
    </xf>
    <xf numFmtId="0" fontId="49" fillId="2" borderId="0" xfId="0" applyFont="1" applyFill="1" applyAlignment="1">
      <alignment horizontal="center" vertical="center" wrapText="1"/>
    </xf>
    <xf numFmtId="0" fontId="48" fillId="0" borderId="0" xfId="0" applyFont="1" applyAlignment="1">
      <alignment horizontal="right"/>
    </xf>
    <xf numFmtId="0" fontId="50" fillId="0" borderId="0" xfId="0" applyFont="1" applyAlignment="1">
      <alignment horizontal="center" vertical="center" wrapText="1"/>
    </xf>
    <xf numFmtId="0" fontId="63" fillId="2" borderId="24" xfId="0" quotePrefix="1" applyFont="1" applyFill="1" applyBorder="1" applyAlignment="1">
      <alignment horizontal="left" vertical="top" wrapText="1"/>
    </xf>
    <xf numFmtId="0" fontId="63"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58" fillId="2" borderId="0" xfId="0" applyFont="1" applyFill="1" applyAlignment="1">
      <alignment horizontal="center" vertical="top" wrapText="1"/>
    </xf>
    <xf numFmtId="0" fontId="2" fillId="0" borderId="57" xfId="0" applyFont="1" applyBorder="1" applyAlignment="1">
      <alignment horizontal="center" vertical="center" wrapText="1"/>
    </xf>
    <xf numFmtId="0" fontId="71" fillId="11" borderId="46" xfId="0" applyFont="1" applyFill="1" applyBorder="1" applyAlignment="1">
      <alignment horizontal="center" vertical="top" wrapText="1"/>
    </xf>
    <xf numFmtId="0" fontId="71" fillId="11" borderId="48" xfId="0" applyFont="1" applyFill="1" applyBorder="1" applyAlignment="1">
      <alignment horizontal="center" vertical="top" wrapText="1"/>
    </xf>
    <xf numFmtId="0" fontId="71" fillId="11" borderId="49" xfId="0" applyFont="1" applyFill="1" applyBorder="1" applyAlignment="1">
      <alignment horizontal="center" vertical="top" wrapText="1"/>
    </xf>
    <xf numFmtId="0" fontId="63" fillId="0" borderId="17" xfId="0" quotePrefix="1" applyFont="1" applyBorder="1" applyAlignment="1">
      <alignment horizontal="left" vertical="top" wrapText="1"/>
    </xf>
    <xf numFmtId="0" fontId="63" fillId="0" borderId="13" xfId="0" quotePrefix="1" applyFont="1" applyBorder="1" applyAlignment="1">
      <alignment horizontal="left" vertical="top" wrapText="1"/>
    </xf>
    <xf numFmtId="0" fontId="63" fillId="0" borderId="18" xfId="0" quotePrefix="1" applyFont="1" applyBorder="1" applyAlignment="1">
      <alignment horizontal="left" vertical="top" wrapText="1"/>
    </xf>
    <xf numFmtId="0" fontId="63" fillId="0" borderId="33" xfId="0" quotePrefix="1" applyFont="1" applyBorder="1" applyAlignment="1">
      <alignment horizontal="left" vertical="top" wrapText="1"/>
    </xf>
    <xf numFmtId="0" fontId="63" fillId="0" borderId="13" xfId="0" applyFont="1" applyBorder="1" applyAlignment="1">
      <alignment horizontal="left" vertical="top" wrapText="1"/>
    </xf>
    <xf numFmtId="0" fontId="2" fillId="2" borderId="24" xfId="0" applyFont="1" applyFill="1" applyBorder="1" applyAlignment="1">
      <alignment horizontal="center"/>
    </xf>
    <xf numFmtId="0" fontId="70" fillId="0" borderId="41" xfId="0" applyFont="1" applyBorder="1" applyAlignment="1">
      <alignment horizontal="center" vertical="center" wrapText="1"/>
    </xf>
    <xf numFmtId="0" fontId="70" fillId="0" borderId="42" xfId="0" applyFont="1" applyBorder="1" applyAlignment="1">
      <alignment horizontal="center" vertical="center" wrapText="1"/>
    </xf>
    <xf numFmtId="0" fontId="70" fillId="0" borderId="43" xfId="0" applyFont="1" applyBorder="1" applyAlignment="1">
      <alignment horizontal="center" vertical="center" wrapText="1"/>
    </xf>
    <xf numFmtId="0" fontId="2" fillId="0" borderId="39" xfId="0" applyFont="1" applyBorder="1" applyAlignment="1">
      <alignment horizontal="left" vertical="center" wrapText="1"/>
    </xf>
    <xf numFmtId="0" fontId="2" fillId="0" borderId="48" xfId="0" applyFont="1" applyBorder="1" applyAlignment="1">
      <alignment horizontal="left" vertical="center" wrapText="1"/>
    </xf>
    <xf numFmtId="0" fontId="2" fillId="0" borderId="49" xfId="0" applyFont="1" applyBorder="1" applyAlignment="1">
      <alignment horizontal="left" vertical="center" wrapText="1"/>
    </xf>
    <xf numFmtId="0" fontId="2" fillId="0" borderId="56"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0" fillId="0" borderId="41" xfId="0" applyFont="1" applyBorder="1" applyAlignment="1">
      <alignment horizontal="left" vertical="center" wrapText="1"/>
    </xf>
    <xf numFmtId="0" fontId="70" fillId="0" borderId="42" xfId="0" applyFont="1" applyBorder="1" applyAlignment="1">
      <alignment horizontal="left" vertical="center" wrapText="1"/>
    </xf>
    <xf numFmtId="0" fontId="70" fillId="0" borderId="43" xfId="0" applyFont="1" applyBorder="1" applyAlignment="1">
      <alignment horizontal="left" vertical="center" wrapText="1"/>
    </xf>
    <xf numFmtId="0" fontId="45" fillId="2" borderId="0" xfId="0" applyFont="1" applyFill="1" applyAlignment="1">
      <alignment horizontal="right" wrapText="1"/>
    </xf>
    <xf numFmtId="0" fontId="0" fillId="2" borderId="0" xfId="0" applyFill="1" applyAlignment="1">
      <alignment horizontal="right" wrapText="1"/>
    </xf>
    <xf numFmtId="0" fontId="67" fillId="2" borderId="0" xfId="0" applyFont="1" applyFill="1" applyAlignment="1">
      <alignment horizontal="right"/>
    </xf>
    <xf numFmtId="0" fontId="49" fillId="0" borderId="0" xfId="0" applyFont="1" applyAlignment="1">
      <alignment horizontal="center" vertical="center" wrapText="1"/>
    </xf>
    <xf numFmtId="0" fontId="55" fillId="0" borderId="1" xfId="13" applyFont="1" applyBorder="1" applyAlignment="1">
      <alignment horizontal="center" vertical="center" wrapText="1"/>
    </xf>
    <xf numFmtId="0" fontId="68" fillId="0" borderId="1" xfId="13" applyFont="1" applyBorder="1" applyAlignment="1">
      <alignment horizontal="center" vertical="center" wrapText="1"/>
    </xf>
    <xf numFmtId="0" fontId="10" fillId="2" borderId="0" xfId="0" applyFont="1" applyFill="1" applyAlignment="1">
      <alignment horizontal="left" vertical="center" wrapText="1"/>
    </xf>
    <xf numFmtId="0" fontId="79" fillId="0" borderId="44" xfId="0" applyFont="1" applyBorder="1" applyAlignment="1">
      <alignment horizontal="justify" vertical="center" wrapText="1"/>
    </xf>
    <xf numFmtId="0" fontId="79" fillId="0" borderId="45" xfId="0" applyFont="1" applyBorder="1" applyAlignment="1">
      <alignment horizontal="justify" vertical="center" wrapText="1"/>
    </xf>
    <xf numFmtId="0" fontId="81" fillId="2" borderId="6" xfId="0" applyFont="1" applyFill="1" applyBorder="1" applyAlignment="1">
      <alignment horizontal="left" vertical="center" wrapText="1"/>
    </xf>
    <xf numFmtId="0" fontId="81"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82" fillId="2" borderId="7" xfId="0" applyFont="1" applyFill="1" applyBorder="1" applyAlignment="1">
      <alignment vertical="top" wrapText="1"/>
    </xf>
    <xf numFmtId="0" fontId="79" fillId="2" borderId="6" xfId="0" applyFont="1" applyFill="1" applyBorder="1" applyAlignment="1">
      <alignment horizontal="left" vertical="center" wrapText="1"/>
    </xf>
    <xf numFmtId="0" fontId="10" fillId="2" borderId="6" xfId="0" applyFont="1" applyFill="1" applyBorder="1" applyAlignment="1">
      <alignment horizontal="justify" vertical="center" wrapText="1"/>
    </xf>
    <xf numFmtId="0" fontId="18" fillId="2" borderId="0" xfId="0" applyFont="1" applyFill="1" applyAlignment="1">
      <alignment horizontal="center"/>
    </xf>
    <xf numFmtId="0" fontId="18" fillId="2" borderId="7" xfId="0" applyFont="1" applyFill="1" applyBorder="1" applyAlignment="1">
      <alignment horizontal="center"/>
    </xf>
    <xf numFmtId="0" fontId="15" fillId="2" borderId="10" xfId="0" applyFont="1" applyFill="1" applyBorder="1" applyAlignment="1">
      <alignment horizontal="left" vertical="top"/>
    </xf>
    <xf numFmtId="0" fontId="43" fillId="2" borderId="0" xfId="0" applyFont="1" applyFill="1"/>
    <xf numFmtId="0" fontId="15" fillId="2" borderId="21" xfId="0" applyFont="1" applyFill="1" applyBorder="1" applyAlignment="1">
      <alignment horizontal="left" vertical="top" wrapText="1"/>
    </xf>
    <xf numFmtId="0" fontId="21" fillId="2" borderId="0" xfId="0" applyFont="1" applyFill="1" applyAlignment="1">
      <alignment wrapText="1"/>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72" fillId="2" borderId="40" xfId="0" applyFont="1" applyFill="1" applyBorder="1" applyAlignment="1">
      <alignment horizontal="center" vertical="center" wrapText="1"/>
    </xf>
    <xf numFmtId="0" fontId="72" fillId="0" borderId="1" xfId="0" applyFont="1" applyBorder="1" applyAlignment="1">
      <alignment horizontal="center" vertical="center" wrapText="1"/>
    </xf>
    <xf numFmtId="0" fontId="72" fillId="2" borderId="1" xfId="0" applyFont="1" applyFill="1" applyBorder="1" applyAlignment="1">
      <alignment horizontal="center" vertical="center" wrapText="1"/>
    </xf>
    <xf numFmtId="49" fontId="18" fillId="0" borderId="1" xfId="0" applyNumberFormat="1" applyFont="1" applyBorder="1" applyAlignment="1">
      <alignment horizontal="left" vertical="top" wrapText="1"/>
    </xf>
    <xf numFmtId="0" fontId="63" fillId="2" borderId="11" xfId="0" applyFont="1" applyFill="1" applyBorder="1" applyAlignment="1">
      <alignment horizontal="center" vertical="top"/>
    </xf>
    <xf numFmtId="49" fontId="63" fillId="0" borderId="1" xfId="0" applyNumberFormat="1" applyFont="1" applyBorder="1" applyAlignment="1">
      <alignment horizontal="center" vertical="center" wrapText="1"/>
    </xf>
    <xf numFmtId="49" fontId="63" fillId="0" borderId="1" xfId="0" applyNumberFormat="1" applyFont="1" applyBorder="1" applyAlignment="1">
      <alignment horizontal="left" vertical="top" wrapText="1"/>
    </xf>
    <xf numFmtId="0" fontId="74" fillId="0" borderId="1" xfId="0" applyFont="1" applyBorder="1" applyAlignment="1">
      <alignment horizontal="left" vertical="top" wrapText="1"/>
    </xf>
    <xf numFmtId="0" fontId="63" fillId="0" borderId="1" xfId="0" applyFont="1" applyBorder="1" applyAlignment="1">
      <alignment horizontal="center" vertical="top" wrapText="1"/>
    </xf>
    <xf numFmtId="0" fontId="63" fillId="0" borderId="1" xfId="0" applyFont="1" applyBorder="1" applyAlignment="1">
      <alignment horizontal="center" vertical="top"/>
    </xf>
    <xf numFmtId="49" fontId="74" fillId="0" borderId="1" xfId="0" applyNumberFormat="1" applyFont="1" applyBorder="1" applyAlignment="1">
      <alignment horizontal="center" vertical="center" wrapText="1"/>
    </xf>
    <xf numFmtId="0" fontId="63" fillId="0" borderId="0" xfId="6" applyFont="1" applyAlignment="1">
      <alignment horizontal="left" vertical="top"/>
    </xf>
    <xf numFmtId="0" fontId="63" fillId="0" borderId="0" xfId="6" applyFont="1" applyAlignment="1">
      <alignment horizontal="left" vertical="top" wrapText="1"/>
    </xf>
    <xf numFmtId="1" fontId="63" fillId="0" borderId="1" xfId="0" applyNumberFormat="1" applyFont="1" applyBorder="1" applyAlignment="1">
      <alignment horizontal="center" vertical="top" wrapText="1"/>
    </xf>
    <xf numFmtId="0" fontId="63" fillId="0" borderId="0" xfId="6" applyFont="1" applyAlignment="1">
      <alignment horizontal="center" vertical="top" wrapText="1"/>
    </xf>
    <xf numFmtId="0" fontId="57" fillId="8" borderId="30" xfId="0" applyFont="1" applyFill="1" applyBorder="1" applyAlignment="1">
      <alignment horizontal="center" vertical="top" wrapText="1"/>
    </xf>
    <xf numFmtId="0" fontId="17" fillId="0" borderId="31" xfId="0" applyFont="1" applyBorder="1" applyAlignment="1">
      <alignment horizontal="center" vertical="top" wrapText="1"/>
    </xf>
    <xf numFmtId="0" fontId="17" fillId="0" borderId="32" xfId="0" applyFont="1" applyBorder="1" applyAlignment="1">
      <alignment horizontal="center" vertical="top" wrapText="1"/>
    </xf>
    <xf numFmtId="49" fontId="58" fillId="0" borderId="20" xfId="0" applyNumberFormat="1" applyFont="1" applyBorder="1" applyAlignment="1">
      <alignment horizontal="center" vertical="center" wrapText="1"/>
    </xf>
    <xf numFmtId="4" fontId="2" fillId="0" borderId="1" xfId="0" applyNumberFormat="1" applyFont="1" applyBorder="1" applyAlignment="1" applyProtection="1">
      <alignment horizontal="center" vertical="center" wrapText="1"/>
      <protection locked="0"/>
    </xf>
    <xf numFmtId="1" fontId="59"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 fontId="58" fillId="2" borderId="21" xfId="0" applyNumberFormat="1" applyFont="1" applyFill="1" applyBorder="1" applyAlignment="1">
      <alignment horizontal="center" vertical="center" wrapText="1"/>
    </xf>
    <xf numFmtId="0" fontId="55" fillId="0" borderId="52" xfId="0" applyFont="1" applyBorder="1" applyAlignment="1">
      <alignment horizontal="center" vertical="center" wrapText="1"/>
    </xf>
    <xf numFmtId="0" fontId="55" fillId="0" borderId="11" xfId="0" applyFont="1" applyBorder="1" applyAlignment="1">
      <alignment horizontal="center" vertical="center" wrapText="1"/>
    </xf>
    <xf numFmtId="4" fontId="58" fillId="2" borderId="54" xfId="0" applyNumberFormat="1" applyFont="1" applyFill="1" applyBorder="1" applyAlignment="1">
      <alignment horizontal="center" vertical="center" wrapText="1"/>
    </xf>
    <xf numFmtId="0" fontId="55" fillId="0" borderId="22" xfId="0" applyFont="1" applyBorder="1" applyAlignment="1">
      <alignment horizontal="center" vertical="center" wrapText="1"/>
    </xf>
    <xf numFmtId="0" fontId="55" fillId="0" borderId="15" xfId="0" applyFont="1" applyBorder="1" applyAlignment="1">
      <alignment horizontal="center" vertical="center" wrapText="1"/>
    </xf>
    <xf numFmtId="4" fontId="58" fillId="2" borderId="23" xfId="0" applyNumberFormat="1" applyFont="1" applyFill="1" applyBorder="1" applyAlignment="1">
      <alignment horizontal="center" vertical="center" wrapText="1"/>
    </xf>
    <xf numFmtId="4" fontId="75" fillId="0" borderId="36" xfId="0" applyNumberFormat="1" applyFont="1" applyBorder="1" applyAlignment="1">
      <alignment horizontal="center" vertical="center" wrapText="1"/>
    </xf>
    <xf numFmtId="4" fontId="75" fillId="0" borderId="63" xfId="0" applyNumberFormat="1" applyFont="1" applyBorder="1" applyAlignment="1">
      <alignment horizontal="center" vertical="center" wrapText="1"/>
    </xf>
    <xf numFmtId="0" fontId="76" fillId="2" borderId="0" xfId="0" applyFont="1" applyFill="1" applyAlignment="1">
      <alignment horizontal="left" vertical="center" wrapText="1"/>
    </xf>
    <xf numFmtId="0" fontId="76" fillId="2" borderId="0" xfId="0" applyFont="1" applyFill="1" applyAlignment="1">
      <alignment horizontal="left" vertical="center"/>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64" fillId="2" borderId="55" xfId="0" applyFont="1" applyFill="1" applyBorder="1" applyAlignment="1">
      <alignment horizontal="center" vertical="center" wrapText="1"/>
    </xf>
    <xf numFmtId="0" fontId="64" fillId="2" borderId="56" xfId="0" applyFont="1" applyFill="1" applyBorder="1" applyAlignment="1">
      <alignment horizontal="left" vertical="top" wrapText="1"/>
    </xf>
    <xf numFmtId="0" fontId="64" fillId="2" borderId="57" xfId="0" applyFont="1" applyFill="1" applyBorder="1" applyAlignment="1">
      <alignment horizontal="left" vertical="top" wrapText="1"/>
    </xf>
    <xf numFmtId="0" fontId="64" fillId="2" borderId="58" xfId="0" applyFont="1" applyFill="1" applyBorder="1" applyAlignment="1">
      <alignment horizontal="left" vertical="top" wrapText="1"/>
    </xf>
    <xf numFmtId="0" fontId="64" fillId="2" borderId="15" xfId="0" applyFont="1" applyFill="1" applyBorder="1" applyAlignment="1">
      <alignment horizontal="left" vertical="top" wrapText="1"/>
    </xf>
    <xf numFmtId="0" fontId="0" fillId="2" borderId="15" xfId="0" applyFill="1" applyBorder="1" applyAlignment="1">
      <alignment horizontal="left"/>
    </xf>
    <xf numFmtId="0" fontId="0" fillId="2" borderId="23" xfId="0" applyFill="1" applyBorder="1" applyAlignment="1">
      <alignment horizontal="left"/>
    </xf>
    <xf numFmtId="0" fontId="17" fillId="2" borderId="6" xfId="0" applyFont="1" applyFill="1" applyBorder="1" applyAlignment="1">
      <alignment horizontal="center" wrapText="1"/>
    </xf>
    <xf numFmtId="0" fontId="17" fillId="2" borderId="0" xfId="0" applyFont="1" applyFill="1" applyAlignment="1">
      <alignment horizontal="center" wrapText="1"/>
    </xf>
    <xf numFmtId="0" fontId="65" fillId="2" borderId="30" xfId="0" quotePrefix="1" applyFont="1" applyFill="1" applyBorder="1" applyAlignment="1">
      <alignment horizontal="center" vertical="center" wrapText="1"/>
    </xf>
    <xf numFmtId="0" fontId="65" fillId="2" borderId="31" xfId="0" quotePrefix="1" applyFont="1" applyFill="1" applyBorder="1" applyAlignment="1">
      <alignment horizontal="left" vertical="top" wrapText="1"/>
    </xf>
    <xf numFmtId="0" fontId="65" fillId="2" borderId="31" xfId="0" quotePrefix="1" applyFont="1" applyFill="1" applyBorder="1" applyAlignment="1">
      <alignment vertical="top" wrapText="1"/>
    </xf>
    <xf numFmtId="0" fontId="65" fillId="2" borderId="32" xfId="0" quotePrefix="1" applyFont="1" applyFill="1" applyBorder="1" applyAlignment="1">
      <alignment vertical="top" wrapText="1"/>
    </xf>
    <xf numFmtId="0" fontId="0" fillId="2" borderId="0" xfId="0" applyFill="1" applyAlignment="1">
      <alignment vertical="center"/>
    </xf>
    <xf numFmtId="0" fontId="64" fillId="2" borderId="22" xfId="0" applyFont="1" applyFill="1" applyBorder="1" applyAlignment="1">
      <alignment horizontal="center" vertical="center" wrapText="1"/>
    </xf>
    <xf numFmtId="0" fontId="64" fillId="2" borderId="15" xfId="0" applyFont="1" applyFill="1" applyBorder="1" applyAlignment="1">
      <alignment vertical="top" wrapText="1"/>
    </xf>
    <xf numFmtId="0" fontId="64" fillId="2" borderId="23" xfId="0" applyFont="1" applyFill="1" applyBorder="1" applyAlignment="1">
      <alignment vertical="top" wrapText="1"/>
    </xf>
    <xf numFmtId="0" fontId="19" fillId="0" borderId="42" xfId="0" applyFont="1" applyBorder="1" applyAlignment="1">
      <alignment horizontal="center" vertical="top"/>
    </xf>
    <xf numFmtId="0" fontId="19" fillId="0" borderId="43" xfId="0" applyFont="1" applyBorder="1" applyAlignment="1">
      <alignment horizontal="center" vertical="top"/>
    </xf>
    <xf numFmtId="0" fontId="16" fillId="8" borderId="41" xfId="0" applyFont="1" applyFill="1" applyBorder="1" applyAlignment="1">
      <alignment horizontal="center" vertical="top"/>
    </xf>
    <xf numFmtId="0" fontId="14" fillId="0" borderId="35" xfId="0" applyFont="1" applyBorder="1" applyAlignment="1">
      <alignment horizontal="center" vertical="top" wrapText="1"/>
    </xf>
    <xf numFmtId="0" fontId="14" fillId="0" borderId="36" xfId="0" applyFont="1" applyBorder="1" applyAlignment="1">
      <alignment horizontal="center" vertical="top" wrapText="1"/>
    </xf>
    <xf numFmtId="0" fontId="14" fillId="0" borderId="61" xfId="0" applyFont="1" applyBorder="1" applyAlignment="1">
      <alignment horizontal="center" vertical="top" wrapText="1"/>
    </xf>
    <xf numFmtId="0" fontId="14" fillId="0" borderId="38" xfId="0" applyFont="1" applyBorder="1" applyAlignment="1">
      <alignment horizontal="center" vertical="top" wrapText="1"/>
    </xf>
    <xf numFmtId="0" fontId="14" fillId="0" borderId="62" xfId="0" applyFont="1" applyBorder="1" applyAlignment="1">
      <alignment horizontal="center" vertical="top" wrapText="1"/>
    </xf>
    <xf numFmtId="0" fontId="14" fillId="0" borderId="1" xfId="6" applyFont="1" applyBorder="1" applyAlignment="1">
      <alignment horizontal="center" vertical="top" wrapText="1"/>
    </xf>
    <xf numFmtId="49" fontId="19" fillId="0" borderId="30" xfId="0" applyNumberFormat="1" applyFont="1" applyBorder="1" applyAlignment="1">
      <alignment horizontal="center" vertical="top"/>
    </xf>
    <xf numFmtId="1" fontId="18" fillId="0" borderId="31" xfId="0" applyNumberFormat="1" applyFont="1" applyBorder="1" applyAlignment="1">
      <alignment horizontal="center" vertical="top"/>
    </xf>
    <xf numFmtId="49" fontId="19" fillId="0" borderId="20" xfId="0" applyNumberFormat="1" applyFont="1" applyBorder="1" applyAlignment="1">
      <alignment horizontal="center" vertical="top"/>
    </xf>
    <xf numFmtId="1" fontId="18" fillId="0" borderId="1" xfId="0" applyNumberFormat="1" applyFont="1" applyBorder="1" applyAlignment="1">
      <alignment horizontal="center" vertical="top"/>
    </xf>
    <xf numFmtId="4" fontId="18" fillId="0" borderId="31" xfId="0" applyNumberFormat="1" applyFont="1" applyBorder="1" applyAlignment="1" applyProtection="1">
      <alignment horizontal="left" vertical="top"/>
      <protection locked="0"/>
    </xf>
    <xf numFmtId="4" fontId="18" fillId="0" borderId="32" xfId="0" applyNumberFormat="1" applyFont="1" applyBorder="1" applyAlignment="1" applyProtection="1">
      <alignment horizontal="left" vertical="top"/>
      <protection locked="0"/>
    </xf>
    <xf numFmtId="4" fontId="18" fillId="0" borderId="1" xfId="0" applyNumberFormat="1" applyFont="1" applyBorder="1" applyAlignment="1" applyProtection="1">
      <alignment horizontal="left" vertical="top"/>
      <protection locked="0"/>
    </xf>
    <xf numFmtId="4" fontId="18" fillId="0" borderId="21" xfId="0" applyNumberFormat="1" applyFont="1" applyBorder="1" applyAlignment="1" applyProtection="1">
      <alignment horizontal="left" vertical="top"/>
      <protection locked="0"/>
    </xf>
    <xf numFmtId="49" fontId="18" fillId="0" borderId="31" xfId="0" applyNumberFormat="1" applyFont="1" applyBorder="1" applyAlignment="1">
      <alignment horizontal="left" vertical="top" wrapText="1"/>
    </xf>
    <xf numFmtId="49" fontId="18" fillId="0" borderId="1" xfId="0" applyNumberFormat="1" applyFont="1" applyBorder="1" applyAlignment="1">
      <alignment horizontal="left" vertical="top"/>
    </xf>
    <xf numFmtId="49" fontId="72" fillId="0" borderId="40" xfId="0" applyNumberFormat="1" applyFont="1" applyBorder="1" applyAlignment="1">
      <alignment horizontal="center" vertical="center" wrapText="1"/>
    </xf>
    <xf numFmtId="49" fontId="72" fillId="0" borderId="1" xfId="0" applyNumberFormat="1" applyFont="1" applyBorder="1" applyAlignment="1">
      <alignment horizontal="center" vertical="center" wrapText="1"/>
    </xf>
    <xf numFmtId="49" fontId="63" fillId="0" borderId="0" xfId="6" applyNumberFormat="1" applyFont="1" applyAlignment="1">
      <alignment horizontal="left" vertical="top" wrapText="1"/>
    </xf>
    <xf numFmtId="0" fontId="2" fillId="2" borderId="38" xfId="0" applyFont="1" applyFill="1" applyBorder="1" applyAlignment="1">
      <alignment horizontal="center" vertical="center"/>
    </xf>
    <xf numFmtId="14" fontId="70" fillId="2" borderId="14" xfId="0" applyNumberFormat="1" applyFont="1" applyFill="1" applyBorder="1" applyAlignment="1">
      <alignment horizontal="left" vertical="center" wrapText="1"/>
    </xf>
    <xf numFmtId="14" fontId="2" fillId="2" borderId="0" xfId="0" applyNumberFormat="1" applyFont="1" applyFill="1" applyAlignment="1">
      <alignment horizontal="center" vertical="center"/>
    </xf>
    <xf numFmtId="0" fontId="63" fillId="2" borderId="1" xfId="0" applyFont="1" applyFill="1" applyBorder="1" applyAlignment="1">
      <alignment horizontal="center" vertical="center" wrapText="1"/>
    </xf>
    <xf numFmtId="0" fontId="63" fillId="2" borderId="17" xfId="0" applyFont="1" applyFill="1" applyBorder="1" applyAlignment="1">
      <alignment horizontal="left" vertical="top" wrapText="1"/>
    </xf>
    <xf numFmtId="0" fontId="63" fillId="2" borderId="2" xfId="0" applyFont="1" applyFill="1" applyBorder="1" applyAlignment="1">
      <alignment horizontal="left" vertical="top" wrapText="1"/>
    </xf>
    <xf numFmtId="0" fontId="63" fillId="2" borderId="19" xfId="0" applyFont="1" applyFill="1" applyBorder="1" applyAlignment="1">
      <alignment horizontal="left" vertical="top" wrapText="1"/>
    </xf>
    <xf numFmtId="0" fontId="63" fillId="2" borderId="35" xfId="0" quotePrefix="1" applyFont="1" applyFill="1" applyBorder="1" applyAlignment="1">
      <alignment horizontal="center" vertical="center" wrapText="1"/>
    </xf>
    <xf numFmtId="0" fontId="72" fillId="2" borderId="47" xfId="0" quotePrefix="1" applyFont="1" applyFill="1" applyBorder="1" applyAlignment="1">
      <alignment horizontal="center" vertical="center" wrapText="1"/>
    </xf>
    <xf numFmtId="0" fontId="72" fillId="2" borderId="31" xfId="0" quotePrefix="1" applyFont="1" applyFill="1" applyBorder="1" applyAlignment="1">
      <alignment horizontal="center" vertical="center" wrapText="1"/>
    </xf>
    <xf numFmtId="0" fontId="72" fillId="2" borderId="31" xfId="0" applyFont="1" applyFill="1" applyBorder="1" applyAlignment="1">
      <alignment horizontal="center" vertical="top" wrapText="1"/>
    </xf>
    <xf numFmtId="0" fontId="72" fillId="2" borderId="32" xfId="0" applyFont="1" applyFill="1" applyBorder="1" applyAlignment="1">
      <alignment horizontal="center" vertical="top" wrapText="1"/>
    </xf>
    <xf numFmtId="0" fontId="63" fillId="2" borderId="55" xfId="0" quotePrefix="1" applyFont="1" applyFill="1" applyBorder="1" applyAlignment="1">
      <alignment horizontal="center" vertical="center" wrapText="1"/>
    </xf>
    <xf numFmtId="0" fontId="73" fillId="2" borderId="15" xfId="0" applyFont="1" applyFill="1" applyBorder="1" applyAlignment="1">
      <alignment horizontal="left" vertical="top" wrapText="1"/>
    </xf>
    <xf numFmtId="0" fontId="73" fillId="2" borderId="15" xfId="0" applyFont="1" applyFill="1" applyBorder="1" applyAlignment="1">
      <alignment vertical="top" wrapText="1"/>
    </xf>
    <xf numFmtId="0" fontId="18" fillId="0" borderId="0" xfId="0" applyFont="1" applyBorder="1" applyAlignment="1">
      <alignment horizontal="left" vertical="top" wrapText="1"/>
    </xf>
    <xf numFmtId="49" fontId="14" fillId="2" borderId="1" xfId="0" applyNumberFormat="1" applyFont="1" applyFill="1" applyBorder="1" applyAlignment="1">
      <alignment vertical="top"/>
    </xf>
    <xf numFmtId="14" fontId="15" fillId="2" borderId="0" xfId="0" applyNumberFormat="1" applyFont="1" applyFill="1" applyAlignment="1">
      <alignment horizontal="center" vertical="top" wrapText="1"/>
    </xf>
    <xf numFmtId="0" fontId="15" fillId="2" borderId="7" xfId="0" applyFont="1" applyFill="1" applyBorder="1" applyAlignment="1">
      <alignment horizontal="center" vertical="top" wrapText="1"/>
    </xf>
    <xf numFmtId="49" fontId="59" fillId="0" borderId="1" xfId="0" applyNumberFormat="1" applyFont="1" applyBorder="1" applyAlignment="1">
      <alignment horizontal="left" vertical="center" wrapText="1"/>
    </xf>
    <xf numFmtId="0" fontId="51" fillId="0" borderId="0" xfId="9" applyFont="1" applyAlignment="1">
      <alignment vertical="top"/>
    </xf>
    <xf numFmtId="0" fontId="62" fillId="0" borderId="0" xfId="9" applyFont="1" applyAlignment="1">
      <alignment horizontal="center" vertical="top"/>
    </xf>
    <xf numFmtId="0" fontId="2" fillId="0" borderId="0" xfId="9" applyFont="1" applyAlignment="1">
      <alignment vertical="top"/>
    </xf>
    <xf numFmtId="0" fontId="51" fillId="0" borderId="1" xfId="9" applyFont="1" applyBorder="1" applyAlignment="1">
      <alignment horizontal="center" vertical="top" wrapText="1"/>
    </xf>
    <xf numFmtId="0" fontId="55" fillId="0" borderId="1" xfId="9" applyFont="1" applyBorder="1" applyAlignment="1">
      <alignment horizontal="center" vertical="center" wrapText="1"/>
    </xf>
    <xf numFmtId="49" fontId="51" fillId="0" borderId="1" xfId="0" applyNumberFormat="1" applyFont="1" applyBorder="1" applyAlignment="1">
      <alignment horizontal="center" vertical="center"/>
    </xf>
    <xf numFmtId="0" fontId="2" fillId="0" borderId="0" xfId="0" applyFont="1" applyAlignment="1">
      <alignment vertical="top"/>
    </xf>
    <xf numFmtId="0" fontId="52" fillId="0" borderId="1" xfId="9" applyFont="1" applyBorder="1" applyAlignment="1">
      <alignment horizontal="center" vertical="top" wrapText="1"/>
    </xf>
    <xf numFmtId="0" fontId="2" fillId="0" borderId="1" xfId="9" applyFont="1" applyBorder="1" applyAlignment="1">
      <alignment horizontal="center" vertical="top" wrapText="1"/>
    </xf>
    <xf numFmtId="0" fontId="59" fillId="0" borderId="1" xfId="13" applyFont="1" applyBorder="1" applyAlignment="1">
      <alignment vertical="top" wrapText="1"/>
    </xf>
    <xf numFmtId="0" fontId="2" fillId="0" borderId="1" xfId="13" applyBorder="1" applyAlignment="1">
      <alignment horizontal="center" vertical="top"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3">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eetMetadata" Target="metadata.xml"/><Relationship Id="rId26" Type="http://schemas.openxmlformats.org/officeDocument/2006/relationships/customXml" Target="../customXml/item2.xml"/><Relationship Id="rId3" Type="http://schemas.openxmlformats.org/officeDocument/2006/relationships/worksheet" Target="worksheets/sheet3.xml"/><Relationship Id="rId21" Type="http://schemas.microsoft.com/office/2017/06/relationships/rdRichValueStructure" Target="richData/rdrichvaluestructure.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tyles" Target="styles.xml"/><Relationship Id="rId20"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theme" Target="theme/theme1.xml"/><Relationship Id="rId23" Type="http://schemas.microsoft.com/office/2017/10/relationships/person" Target="persons/person.xml"/><Relationship Id="rId10" Type="http://schemas.openxmlformats.org/officeDocument/2006/relationships/externalLink" Target="externalLinks/externalLink3.xml"/><Relationship Id="rId19"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microsoft.com/office/2017/06/relationships/rdRichValueTypes" Target="richData/rdRichValueTypes.xml"/><Relationship Id="rId27"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1%20Request/S4_Request%20for%20materials%20and%20equipment%20-%20Welding%20tables.xlsx" TargetMode="External"/><Relationship Id="rId2" Type="http://schemas.openxmlformats.org/officeDocument/2006/relationships/externalLinkPath" Target="https://gizonline.sharepoint.com/sites/CountryOfficeGIZUA-BVertrge/Freigegebene%20Dokumente/B%20Vertr&#228;ge/!%202026/G-011831/10016525%20Welding%20tables/1%20Request/S4_Request%20for%20materials%20and%20equipment%20-%20Welding%20tables.xlsx" TargetMode="External"/><Relationship Id="rId1" Type="http://schemas.openxmlformats.org/officeDocument/2006/relationships/externalLinkPath" Target="/sites/CountryOfficeGIZUA-BVertrge/Freigegebene%20Dokumente/B%20Vertr&#228;ge/!%202026/G-011831/10016525%20Welding%20tables/1%20Request/S4_Request%20for%20materials%20and%20equipment%20-%20Welding%20ta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Sheet2"/>
      <sheetName val="General conditions"/>
      <sheetName val="IT Standard specifiсation"/>
      <sheetName val="Dropdown menu"/>
    </sheetNames>
    <sheetDataSet>
      <sheetData sheetId="0"/>
      <sheetData sheetId="1">
        <row r="4">
          <cell r="B4" t="str">
            <v>1.1</v>
          </cell>
        </row>
        <row r="5">
          <cell r="B5" t="str">
            <v>2.1</v>
          </cell>
        </row>
        <row r="6">
          <cell r="B6" t="str">
            <v>3.1</v>
          </cell>
        </row>
        <row r="7">
          <cell r="B7" t="str">
            <v>4.1</v>
          </cell>
        </row>
        <row r="8">
          <cell r="B8" t="str">
            <v>5.1</v>
          </cell>
        </row>
      </sheetData>
      <sheetData sheetId="2"/>
      <sheetData sheetId="3"/>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8"/>
  <sheetViews>
    <sheetView tabSelected="1" view="pageLayout" zoomScale="70" zoomScaleNormal="80" zoomScalePageLayoutView="70" workbookViewId="0">
      <selection activeCell="C51" sqref="C51"/>
    </sheetView>
  </sheetViews>
  <sheetFormatPr defaultRowHeight="14.5" x14ac:dyDescent="0.35"/>
  <cols>
    <col min="1" max="1" width="3.54296875" style="12" customWidth="1"/>
    <col min="2" max="3" width="69.453125" style="11" customWidth="1"/>
    <col min="4" max="4" width="44.453125" style="54" customWidth="1"/>
    <col min="5" max="5" width="20.81640625" style="11" customWidth="1"/>
  </cols>
  <sheetData>
    <row r="1" spans="1:4" x14ac:dyDescent="0.35">
      <c r="A1" s="76"/>
      <c r="B1" s="155" t="s">
        <v>0</v>
      </c>
      <c r="C1" s="156" t="s">
        <v>1</v>
      </c>
    </row>
    <row r="2" spans="1:4" x14ac:dyDescent="0.35">
      <c r="A2" s="27"/>
      <c r="B2" s="217">
        <v>7000006179</v>
      </c>
      <c r="C2" s="218"/>
      <c r="D2" s="55"/>
    </row>
    <row r="3" spans="1:4" ht="5.5" customHeight="1" x14ac:dyDescent="0.35">
      <c r="A3" s="27"/>
      <c r="C3" s="21"/>
    </row>
    <row r="4" spans="1:4" x14ac:dyDescent="0.35">
      <c r="A4" s="27"/>
      <c r="B4" s="157" t="s">
        <v>2</v>
      </c>
      <c r="C4" s="20" t="s">
        <v>3</v>
      </c>
    </row>
    <row r="5" spans="1:4" x14ac:dyDescent="0.35">
      <c r="A5" s="27"/>
      <c r="B5" s="217" t="s">
        <v>343</v>
      </c>
      <c r="C5" s="218"/>
      <c r="D5" s="55"/>
    </row>
    <row r="6" spans="1:4" ht="5.5" customHeight="1" x14ac:dyDescent="0.35">
      <c r="A6" s="27"/>
      <c r="C6" s="21"/>
    </row>
    <row r="7" spans="1:4" x14ac:dyDescent="0.35">
      <c r="A7" s="27"/>
      <c r="B7" s="157" t="s">
        <v>4</v>
      </c>
      <c r="C7" s="20" t="s">
        <v>5</v>
      </c>
    </row>
    <row r="8" spans="1:4" x14ac:dyDescent="0.35">
      <c r="A8" s="27"/>
      <c r="B8" s="217">
        <v>10016525</v>
      </c>
      <c r="C8" s="218"/>
      <c r="D8" s="55"/>
    </row>
    <row r="9" spans="1:4" ht="14.5" customHeight="1" x14ac:dyDescent="0.35">
      <c r="A9" s="27"/>
      <c r="C9" s="21"/>
    </row>
    <row r="10" spans="1:4" x14ac:dyDescent="0.35">
      <c r="A10" s="27"/>
      <c r="B10" s="157" t="s">
        <v>6</v>
      </c>
      <c r="C10" s="20" t="s">
        <v>7</v>
      </c>
    </row>
    <row r="11" spans="1:4" x14ac:dyDescent="0.35">
      <c r="A11" s="27"/>
      <c r="B11" s="215" t="s">
        <v>8</v>
      </c>
      <c r="C11" s="216"/>
    </row>
    <row r="12" spans="1:4" ht="5.5" customHeight="1" x14ac:dyDescent="0.35">
      <c r="A12" s="27"/>
      <c r="B12" s="158"/>
      <c r="C12" s="22"/>
    </row>
    <row r="13" spans="1:4" x14ac:dyDescent="0.35">
      <c r="A13" s="27"/>
      <c r="B13" s="157" t="s">
        <v>9</v>
      </c>
      <c r="C13" s="20" t="s">
        <v>10</v>
      </c>
    </row>
    <row r="14" spans="1:4" x14ac:dyDescent="0.35">
      <c r="A14" s="27"/>
      <c r="B14" s="217" t="s">
        <v>11</v>
      </c>
      <c r="C14" s="218"/>
      <c r="D14" s="154"/>
    </row>
    <row r="15" spans="1:4" x14ac:dyDescent="0.35">
      <c r="A15" s="27"/>
      <c r="B15" s="157" t="s">
        <v>336</v>
      </c>
      <c r="C15" s="20" t="s">
        <v>337</v>
      </c>
    </row>
    <row r="16" spans="1:4" x14ac:dyDescent="0.35">
      <c r="A16" s="27"/>
      <c r="B16" s="346" t="s">
        <v>344</v>
      </c>
      <c r="C16" s="347"/>
    </row>
    <row r="17" spans="1:5" ht="20" x14ac:dyDescent="0.35">
      <c r="A17" s="27"/>
      <c r="B17" s="219" t="s">
        <v>12</v>
      </c>
      <c r="C17" s="220"/>
    </row>
    <row r="18" spans="1:5" ht="20.149999999999999" customHeight="1" x14ac:dyDescent="0.35">
      <c r="A18" s="27"/>
      <c r="B18" s="14" t="s">
        <v>13</v>
      </c>
      <c r="C18" s="23" t="s">
        <v>14</v>
      </c>
    </row>
    <row r="19" spans="1:5" ht="89.15" customHeight="1" x14ac:dyDescent="0.35">
      <c r="A19" s="27"/>
      <c r="B19" s="24" t="s">
        <v>15</v>
      </c>
      <c r="C19" s="68" t="s">
        <v>16</v>
      </c>
    </row>
    <row r="20" spans="1:5" ht="32.5" customHeight="1" thickBot="1" x14ac:dyDescent="0.4">
      <c r="A20" s="77"/>
      <c r="B20" s="59" t="s">
        <v>17</v>
      </c>
      <c r="C20" s="162" t="s">
        <v>18</v>
      </c>
    </row>
    <row r="21" spans="1:5" ht="28" x14ac:dyDescent="0.35">
      <c r="A21" s="27"/>
      <c r="B21" s="176" t="s">
        <v>19</v>
      </c>
      <c r="C21" s="159" t="s">
        <v>20</v>
      </c>
      <c r="D21" s="56"/>
    </row>
    <row r="22" spans="1:5" ht="20.5" customHeight="1" x14ac:dyDescent="0.35">
      <c r="A22" s="27"/>
      <c r="B22" s="213" t="s">
        <v>21</v>
      </c>
      <c r="C22" s="214"/>
    </row>
    <row r="23" spans="1:5" ht="15.65" customHeight="1" x14ac:dyDescent="0.35">
      <c r="A23" s="27"/>
      <c r="B23" s="160" t="s">
        <v>22</v>
      </c>
      <c r="C23" s="46" t="s">
        <v>23</v>
      </c>
    </row>
    <row r="24" spans="1:5" ht="17.5" customHeight="1" x14ac:dyDescent="0.35">
      <c r="A24" s="27"/>
      <c r="B24" s="161" t="s">
        <v>24</v>
      </c>
      <c r="C24" s="47">
        <v>46140</v>
      </c>
    </row>
    <row r="25" spans="1:5" x14ac:dyDescent="0.35">
      <c r="A25" s="27"/>
      <c r="B25" s="26" t="s">
        <v>25</v>
      </c>
      <c r="C25" s="23" t="s">
        <v>26</v>
      </c>
    </row>
    <row r="26" spans="1:5" ht="15" thickBot="1" x14ac:dyDescent="0.4">
      <c r="A26" s="77"/>
      <c r="B26" s="48" t="s">
        <v>27</v>
      </c>
      <c r="C26" s="348">
        <f>B2</f>
        <v>7000006179</v>
      </c>
    </row>
    <row r="27" spans="1:5" s="6" customFormat="1" ht="28" x14ac:dyDescent="0.35">
      <c r="A27" s="76"/>
      <c r="B27" s="72" t="s">
        <v>28</v>
      </c>
      <c r="C27" s="73" t="s">
        <v>338</v>
      </c>
      <c r="D27" s="75"/>
      <c r="E27" s="12"/>
    </row>
    <row r="28" spans="1:5" s="6" customFormat="1" x14ac:dyDescent="0.35">
      <c r="A28" s="27"/>
      <c r="B28" s="221" t="s">
        <v>29</v>
      </c>
      <c r="C28" s="222"/>
      <c r="D28" s="57"/>
      <c r="E28" s="12"/>
    </row>
    <row r="29" spans="1:5" s="6" customFormat="1" ht="45.65" customHeight="1" thickBot="1" x14ac:dyDescent="0.4">
      <c r="A29" s="77"/>
      <c r="B29" s="59" t="s">
        <v>30</v>
      </c>
      <c r="C29" s="74" t="s">
        <v>31</v>
      </c>
      <c r="D29" s="57"/>
      <c r="E29" s="12"/>
    </row>
    <row r="30" spans="1:5" ht="87.65" customHeight="1" x14ac:dyDescent="0.35">
      <c r="A30" s="27"/>
      <c r="B30" s="24" t="s">
        <v>32</v>
      </c>
      <c r="C30" s="25" t="s">
        <v>33</v>
      </c>
    </row>
    <row r="31" spans="1:5" ht="28" x14ac:dyDescent="0.35">
      <c r="A31" s="27"/>
      <c r="B31" s="24" t="s">
        <v>34</v>
      </c>
      <c r="C31" s="153" t="s">
        <v>293</v>
      </c>
      <c r="D31" s="55"/>
    </row>
    <row r="32" spans="1:5" ht="28.5" thickBot="1" x14ac:dyDescent="0.4">
      <c r="A32" s="27"/>
      <c r="B32" s="24" t="s">
        <v>35</v>
      </c>
      <c r="C32" s="25" t="s">
        <v>294</v>
      </c>
    </row>
    <row r="33" spans="1:6" s="6" customFormat="1" ht="5.15" customHeight="1" thickBot="1" x14ac:dyDescent="0.4">
      <c r="A33" s="27"/>
      <c r="B33" s="15"/>
      <c r="C33" s="28"/>
      <c r="D33" s="57"/>
      <c r="E33" s="12"/>
    </row>
    <row r="34" spans="1:6" ht="32.15" customHeight="1" x14ac:dyDescent="0.35">
      <c r="A34" s="209"/>
      <c r="B34" s="40" t="s">
        <v>36</v>
      </c>
      <c r="C34" s="41" t="s">
        <v>37</v>
      </c>
    </row>
    <row r="35" spans="1:6" x14ac:dyDescent="0.35">
      <c r="A35" s="210">
        <v>1</v>
      </c>
      <c r="B35" s="32" t="s">
        <v>38</v>
      </c>
      <c r="C35" s="35" t="s">
        <v>39</v>
      </c>
    </row>
    <row r="36" spans="1:6" ht="98" x14ac:dyDescent="0.35">
      <c r="A36" s="210"/>
      <c r="B36" s="33" t="s">
        <v>40</v>
      </c>
      <c r="C36" s="36" t="s">
        <v>41</v>
      </c>
    </row>
    <row r="37" spans="1:6" ht="98" x14ac:dyDescent="0.35">
      <c r="A37" s="210"/>
      <c r="B37" s="33" t="s">
        <v>42</v>
      </c>
      <c r="C37" s="163" t="s">
        <v>43</v>
      </c>
    </row>
    <row r="38" spans="1:6" ht="191" customHeight="1" x14ac:dyDescent="0.35">
      <c r="A38" s="210"/>
      <c r="B38" s="33" t="s">
        <v>297</v>
      </c>
      <c r="C38" s="36" t="s">
        <v>298</v>
      </c>
      <c r="D38" s="78"/>
      <c r="E38" s="79"/>
      <c r="F38" s="75"/>
    </row>
    <row r="39" spans="1:6" ht="140" x14ac:dyDescent="0.35">
      <c r="A39" s="210"/>
      <c r="B39" s="33" t="s">
        <v>299</v>
      </c>
      <c r="C39" s="36" t="s">
        <v>300</v>
      </c>
      <c r="D39" s="78"/>
      <c r="E39" s="79"/>
      <c r="F39" s="75"/>
    </row>
    <row r="40" spans="1:6" s="6" customFormat="1" ht="34.5" customHeight="1" x14ac:dyDescent="0.35">
      <c r="A40" s="210"/>
      <c r="B40" s="33" t="s">
        <v>44</v>
      </c>
      <c r="C40" s="163" t="s">
        <v>45</v>
      </c>
      <c r="D40" s="75"/>
      <c r="E40" s="349"/>
      <c r="F40" s="75"/>
    </row>
    <row r="41" spans="1:6" ht="42" x14ac:dyDescent="0.35">
      <c r="A41" s="210">
        <v>2</v>
      </c>
      <c r="B41" s="34" t="s">
        <v>46</v>
      </c>
      <c r="C41" s="37" t="s">
        <v>47</v>
      </c>
    </row>
    <row r="42" spans="1:6" s="194" customFormat="1" ht="48" customHeight="1" x14ac:dyDescent="0.35">
      <c r="A42" s="147" t="s">
        <v>48</v>
      </c>
      <c r="B42" s="152" t="s">
        <v>49</v>
      </c>
      <c r="C42" s="350" t="s">
        <v>50</v>
      </c>
      <c r="D42" s="75"/>
      <c r="E42" s="351"/>
    </row>
    <row r="43" spans="1:6" s="150" customFormat="1" ht="74.5" customHeight="1" x14ac:dyDescent="0.35">
      <c r="A43" s="147" t="s">
        <v>51</v>
      </c>
      <c r="B43" s="165" t="s">
        <v>303</v>
      </c>
      <c r="C43" s="164" t="s">
        <v>304</v>
      </c>
      <c r="D43" s="148"/>
      <c r="E43" s="149"/>
    </row>
    <row r="44" spans="1:6" s="150" customFormat="1" ht="73" customHeight="1" x14ac:dyDescent="0.35">
      <c r="A44" s="147" t="s">
        <v>52</v>
      </c>
      <c r="B44" s="152" t="s">
        <v>306</v>
      </c>
      <c r="C44" s="164" t="s">
        <v>305</v>
      </c>
      <c r="D44" s="151"/>
      <c r="E44" s="149"/>
    </row>
    <row r="45" spans="1:6" s="6" customFormat="1" ht="42" x14ac:dyDescent="0.35">
      <c r="A45" s="166" t="s">
        <v>53</v>
      </c>
      <c r="B45" s="33" t="s">
        <v>307</v>
      </c>
      <c r="C45" s="163" t="s">
        <v>308</v>
      </c>
      <c r="D45" s="75"/>
      <c r="E45" s="12"/>
    </row>
    <row r="46" spans="1:6" s="6" customFormat="1" ht="28" x14ac:dyDescent="0.35">
      <c r="A46" s="444" t="s">
        <v>258</v>
      </c>
      <c r="B46" s="33" t="s">
        <v>394</v>
      </c>
      <c r="C46" s="33" t="s">
        <v>395</v>
      </c>
      <c r="D46" s="75"/>
      <c r="E46" s="12"/>
    </row>
    <row r="47" spans="1:6" ht="31.5" customHeight="1" x14ac:dyDescent="0.35">
      <c r="A47" s="27"/>
      <c r="B47" s="443" t="s">
        <v>54</v>
      </c>
      <c r="C47" s="25" t="s">
        <v>55</v>
      </c>
    </row>
    <row r="48" spans="1:6" s="6" customFormat="1" x14ac:dyDescent="0.35">
      <c r="A48" s="27"/>
      <c r="B48" s="445">
        <f>C24-3</f>
        <v>46137</v>
      </c>
      <c r="C48" s="446"/>
      <c r="D48" s="75"/>
      <c r="E48" s="12"/>
    </row>
    <row r="49" spans="1:8" x14ac:dyDescent="0.35">
      <c r="A49" s="27"/>
      <c r="B49" s="26" t="s">
        <v>56</v>
      </c>
      <c r="C49" s="23" t="s">
        <v>57</v>
      </c>
    </row>
    <row r="50" spans="1:8" x14ac:dyDescent="0.35">
      <c r="A50" s="27"/>
      <c r="B50" s="234" t="s">
        <v>29</v>
      </c>
      <c r="C50" s="235"/>
    </row>
    <row r="51" spans="1:8" ht="28.5" thickBot="1" x14ac:dyDescent="0.4">
      <c r="A51" s="77"/>
      <c r="B51" s="29" t="s">
        <v>58</v>
      </c>
      <c r="C51" s="30" t="s">
        <v>59</v>
      </c>
    </row>
    <row r="52" spans="1:8" ht="16.5" customHeight="1" x14ac:dyDescent="0.35">
      <c r="A52" s="76"/>
      <c r="B52" s="31" t="s">
        <v>60</v>
      </c>
      <c r="C52" s="39" t="s">
        <v>61</v>
      </c>
    </row>
    <row r="53" spans="1:8" ht="17.149999999999999" customHeight="1" x14ac:dyDescent="0.35">
      <c r="A53" s="27"/>
      <c r="B53" s="24" t="s">
        <v>62</v>
      </c>
      <c r="C53" s="25" t="s">
        <v>63</v>
      </c>
    </row>
    <row r="54" spans="1:8" s="6" customFormat="1" ht="17.149999999999999" customHeight="1" x14ac:dyDescent="0.35">
      <c r="A54" s="27"/>
      <c r="B54" s="352">
        <f>C24+30</f>
        <v>46170</v>
      </c>
      <c r="C54" s="353"/>
      <c r="D54" s="75"/>
      <c r="E54" s="12"/>
    </row>
    <row r="55" spans="1:8" s="6" customFormat="1" ht="31" customHeight="1" x14ac:dyDescent="0.35">
      <c r="A55" s="27"/>
      <c r="B55" s="15" t="s">
        <v>64</v>
      </c>
      <c r="C55" s="153" t="s">
        <v>65</v>
      </c>
      <c r="D55" s="57"/>
      <c r="E55" s="12"/>
    </row>
    <row r="56" spans="1:8" s="6" customFormat="1" ht="17.149999999999999" customHeight="1" thickBot="1" x14ac:dyDescent="0.4">
      <c r="A56" s="27"/>
      <c r="B56" s="352">
        <f>C24+30</f>
        <v>46170</v>
      </c>
      <c r="C56" s="353"/>
      <c r="D56" s="75"/>
      <c r="E56" s="12"/>
    </row>
    <row r="57" spans="1:8" ht="70" x14ac:dyDescent="0.35">
      <c r="A57" s="76"/>
      <c r="B57" s="42" t="s">
        <v>66</v>
      </c>
      <c r="C57" s="38" t="s">
        <v>67</v>
      </c>
      <c r="D57" s="236"/>
    </row>
    <row r="58" spans="1:8" ht="28" x14ac:dyDescent="0.35">
      <c r="A58" s="27"/>
      <c r="B58" s="24" t="s">
        <v>68</v>
      </c>
      <c r="C58" s="25" t="s">
        <v>69</v>
      </c>
      <c r="D58" s="236"/>
    </row>
    <row r="59" spans="1:8" s="6" customFormat="1" x14ac:dyDescent="0.35">
      <c r="A59" s="27"/>
      <c r="B59" s="15" t="s">
        <v>70</v>
      </c>
      <c r="C59" s="28" t="s">
        <v>71</v>
      </c>
      <c r="D59" s="236"/>
      <c r="E59" s="13"/>
      <c r="F59" s="1"/>
      <c r="G59" s="2"/>
      <c r="H59" s="1"/>
    </row>
    <row r="60" spans="1:8" s="6" customFormat="1" x14ac:dyDescent="0.35">
      <c r="A60" s="27"/>
      <c r="B60" s="224" t="s">
        <v>72</v>
      </c>
      <c r="C60" s="225"/>
      <c r="D60" s="236"/>
      <c r="E60" s="16"/>
      <c r="F60" s="7"/>
      <c r="G60" s="7"/>
      <c r="H60" s="7"/>
    </row>
    <row r="61" spans="1:8" s="6" customFormat="1" x14ac:dyDescent="0.35">
      <c r="A61" s="27"/>
      <c r="B61" s="226" t="s">
        <v>73</v>
      </c>
      <c r="C61" s="227"/>
      <c r="D61" s="236"/>
      <c r="E61" s="17"/>
      <c r="F61" s="8"/>
      <c r="G61" s="8"/>
      <c r="H61" s="8"/>
    </row>
    <row r="62" spans="1:8" s="6" customFormat="1" x14ac:dyDescent="0.35">
      <c r="A62" s="27"/>
      <c r="B62" s="228" t="s">
        <v>74</v>
      </c>
      <c r="C62" s="229"/>
      <c r="D62" s="236"/>
      <c r="E62" s="18"/>
      <c r="F62" s="9"/>
      <c r="G62" s="9"/>
      <c r="H62" s="9"/>
    </row>
    <row r="63" spans="1:8" s="6" customFormat="1" x14ac:dyDescent="0.35">
      <c r="A63" s="27"/>
      <c r="B63" s="230" t="s">
        <v>75</v>
      </c>
      <c r="C63" s="231"/>
      <c r="D63" s="236"/>
      <c r="E63" s="19"/>
      <c r="F63" s="10"/>
      <c r="G63" s="10"/>
      <c r="H63" s="10"/>
    </row>
    <row r="64" spans="1:8" s="6" customFormat="1" x14ac:dyDescent="0.35">
      <c r="A64" s="27"/>
      <c r="B64" s="224" t="s">
        <v>76</v>
      </c>
      <c r="C64" s="225"/>
      <c r="D64" s="236"/>
      <c r="E64" s="16"/>
      <c r="F64" s="7"/>
      <c r="G64" s="7"/>
      <c r="H64" s="7"/>
    </row>
    <row r="65" spans="1:8" s="6" customFormat="1" x14ac:dyDescent="0.35">
      <c r="A65" s="27"/>
      <c r="B65" s="230" t="s">
        <v>77</v>
      </c>
      <c r="C65" s="231"/>
      <c r="D65" s="236"/>
      <c r="E65" s="19"/>
      <c r="F65" s="10"/>
      <c r="G65" s="10"/>
      <c r="H65" s="10"/>
    </row>
    <row r="66" spans="1:8" ht="71.5" customHeight="1" x14ac:dyDescent="0.35">
      <c r="A66" s="27"/>
      <c r="B66" s="24" t="s">
        <v>78</v>
      </c>
      <c r="C66" s="169" t="s">
        <v>291</v>
      </c>
    </row>
    <row r="67" spans="1:8" ht="28" x14ac:dyDescent="0.35">
      <c r="A67" s="27"/>
      <c r="B67" s="24" t="s">
        <v>79</v>
      </c>
      <c r="C67" s="169" t="s">
        <v>292</v>
      </c>
    </row>
    <row r="68" spans="1:8" ht="23.5" customHeight="1" x14ac:dyDescent="0.35">
      <c r="A68" s="27"/>
      <c r="B68" s="232" t="s">
        <v>80</v>
      </c>
      <c r="C68" s="233"/>
    </row>
    <row r="69" spans="1:8" ht="21" customHeight="1" thickBot="1" x14ac:dyDescent="0.4">
      <c r="A69" s="27"/>
      <c r="B69" s="14" t="s">
        <v>81</v>
      </c>
      <c r="C69" s="23" t="s">
        <v>82</v>
      </c>
    </row>
    <row r="70" spans="1:8" ht="31" customHeight="1" thickBot="1" x14ac:dyDescent="0.4">
      <c r="A70" s="76"/>
      <c r="B70" s="42" t="s">
        <v>83</v>
      </c>
      <c r="C70" s="38" t="s">
        <v>84</v>
      </c>
    </row>
    <row r="71" spans="1:8" x14ac:dyDescent="0.35">
      <c r="A71" s="76"/>
      <c r="B71" s="44" t="s">
        <v>85</v>
      </c>
      <c r="C71" s="39" t="s">
        <v>86</v>
      </c>
    </row>
    <row r="72" spans="1:8" ht="42" x14ac:dyDescent="0.35">
      <c r="A72" s="167">
        <v>1</v>
      </c>
      <c r="B72" s="24" t="s">
        <v>87</v>
      </c>
      <c r="C72" s="25" t="s">
        <v>88</v>
      </c>
      <c r="D72" s="223"/>
    </row>
    <row r="73" spans="1:8" ht="48.65" customHeight="1" x14ac:dyDescent="0.35">
      <c r="A73" s="167">
        <v>2</v>
      </c>
      <c r="B73" s="24" t="s">
        <v>295</v>
      </c>
      <c r="C73" s="25" t="s">
        <v>296</v>
      </c>
      <c r="D73" s="223"/>
    </row>
    <row r="74" spans="1:8" x14ac:dyDescent="0.35">
      <c r="A74" s="167"/>
      <c r="B74" s="234" t="s">
        <v>89</v>
      </c>
      <c r="C74" s="235"/>
      <c r="D74" s="223"/>
    </row>
    <row r="75" spans="1:8" s="6" customFormat="1" ht="16" customHeight="1" x14ac:dyDescent="0.35">
      <c r="A75" s="167">
        <v>3</v>
      </c>
      <c r="B75" s="58" t="s">
        <v>90</v>
      </c>
      <c r="C75" s="28" t="s">
        <v>91</v>
      </c>
      <c r="D75" s="223"/>
      <c r="E75" s="12"/>
    </row>
    <row r="76" spans="1:8" s="6" customFormat="1" ht="28" x14ac:dyDescent="0.35">
      <c r="A76" s="167">
        <v>4</v>
      </c>
      <c r="B76" s="58" t="s">
        <v>92</v>
      </c>
      <c r="C76" s="153" t="s">
        <v>93</v>
      </c>
      <c r="D76" s="223"/>
      <c r="E76" s="12"/>
    </row>
    <row r="77" spans="1:8" s="6" customFormat="1" x14ac:dyDescent="0.35">
      <c r="A77" s="167">
        <v>5</v>
      </c>
      <c r="B77" s="170" t="s">
        <v>94</v>
      </c>
      <c r="C77" s="172" t="s">
        <v>95</v>
      </c>
      <c r="D77" s="223"/>
      <c r="E77" s="12"/>
    </row>
    <row r="78" spans="1:8" s="6" customFormat="1" x14ac:dyDescent="0.35">
      <c r="A78" s="167">
        <v>6</v>
      </c>
      <c r="B78" s="58" t="s">
        <v>96</v>
      </c>
      <c r="C78" s="28" t="s">
        <v>97</v>
      </c>
      <c r="D78" s="223"/>
      <c r="E78" s="12"/>
    </row>
    <row r="79" spans="1:8" s="6" customFormat="1" x14ac:dyDescent="0.35">
      <c r="A79" s="167">
        <v>7</v>
      </c>
      <c r="B79" s="58" t="s">
        <v>98</v>
      </c>
      <c r="C79" s="28" t="s">
        <v>99</v>
      </c>
      <c r="D79" s="223"/>
      <c r="E79" s="12"/>
    </row>
    <row r="80" spans="1:8" s="6" customFormat="1" x14ac:dyDescent="0.35">
      <c r="A80" s="167">
        <v>8</v>
      </c>
      <c r="B80" s="58" t="s">
        <v>100</v>
      </c>
      <c r="C80" s="28" t="s">
        <v>101</v>
      </c>
      <c r="D80" s="171"/>
      <c r="E80" s="12"/>
    </row>
    <row r="81" spans="1:5" s="6" customFormat="1" ht="28" x14ac:dyDescent="0.35">
      <c r="A81" s="167">
        <v>9</v>
      </c>
      <c r="B81" s="168" t="s">
        <v>102</v>
      </c>
      <c r="C81" s="153" t="s">
        <v>103</v>
      </c>
      <c r="D81" s="171"/>
      <c r="E81" s="12"/>
    </row>
    <row r="82" spans="1:5" s="6" customFormat="1" ht="15.5" customHeight="1" thickBot="1" x14ac:dyDescent="0.4">
      <c r="A82" s="173">
        <v>10</v>
      </c>
      <c r="B82" s="174" t="s">
        <v>335</v>
      </c>
      <c r="C82" s="162" t="s">
        <v>334</v>
      </c>
      <c r="D82" s="171"/>
      <c r="E82" s="12"/>
    </row>
    <row r="83" spans="1:5" x14ac:dyDescent="0.35">
      <c r="B83" s="14"/>
      <c r="C83" s="14"/>
    </row>
    <row r="84" spans="1:5" x14ac:dyDescent="0.35">
      <c r="B84" s="14"/>
      <c r="C84" s="14"/>
      <c r="D84" s="14"/>
    </row>
    <row r="85" spans="1:5" x14ac:dyDescent="0.35">
      <c r="C85" s="14"/>
    </row>
    <row r="86" spans="1:5" x14ac:dyDescent="0.35">
      <c r="B86" s="14"/>
      <c r="C86" s="14"/>
    </row>
    <row r="87" spans="1:5" x14ac:dyDescent="0.35">
      <c r="B87" s="14"/>
      <c r="C87" s="14"/>
    </row>
    <row r="88" spans="1:5" x14ac:dyDescent="0.35">
      <c r="B88" s="14"/>
      <c r="C88" s="14"/>
    </row>
  </sheetData>
  <mergeCells count="23">
    <mergeCell ref="B28:C28"/>
    <mergeCell ref="D72:D79"/>
    <mergeCell ref="B60:C60"/>
    <mergeCell ref="B61:C61"/>
    <mergeCell ref="B62:C62"/>
    <mergeCell ref="B63:C63"/>
    <mergeCell ref="B64:C64"/>
    <mergeCell ref="B68:C68"/>
    <mergeCell ref="B74:C74"/>
    <mergeCell ref="B48:C48"/>
    <mergeCell ref="B50:C50"/>
    <mergeCell ref="B54:C54"/>
    <mergeCell ref="B65:C65"/>
    <mergeCell ref="D57:D65"/>
    <mergeCell ref="B56:C56"/>
    <mergeCell ref="B22:C22"/>
    <mergeCell ref="B2:C2"/>
    <mergeCell ref="B5:C5"/>
    <mergeCell ref="B8:C8"/>
    <mergeCell ref="B11:C11"/>
    <mergeCell ref="B14:C14"/>
    <mergeCell ref="B17:C17"/>
    <mergeCell ref="B16:C16"/>
  </mergeCells>
  <hyperlinks>
    <hyperlink ref="B22" r:id="rId1" xr:uid="{0A8AB56C-6F2D-45E3-A83E-1913732F0362}"/>
    <hyperlink ref="B50" r:id="rId2" xr:uid="{64392FA2-E53F-411F-A2F4-7DEAF52DA442}"/>
    <hyperlink ref="B60" r:id="rId3" display="Постанова 153" xr:uid="{46145F32-6D61-4406-9D85-D68C92EC4BBF}"/>
    <hyperlink ref="B63" r:id="rId4" display="Перелік організацій-виконавців, які заявили право на податкові пільги " xr:uid="{1575F2A4-633A-4219-987A-054E44DC8B7F}"/>
    <hyperlink ref="B65" r:id="rId5" display="Податковий кодекс" xr:uid="{D9EBBCB1-5B13-433B-9699-4CBFE8E9670D}"/>
    <hyperlink ref="B64" r:id="rId6" display="Податковий кодекс" xr:uid="{2828A17B-4242-48C2-A59D-EE586D2C9A0E}"/>
    <hyperlink ref="B68" r:id="rId7" xr:uid="{568ABEA6-38B5-4C02-A494-C12E760C0CEF}"/>
    <hyperlink ref="B74" r:id="rId8" xr:uid="{84FB23D8-91B1-4B16-B0A6-E0F14B57CB5D}"/>
    <hyperlink ref="B28"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16" sqref="B16"/>
    </sheetView>
  </sheetViews>
  <sheetFormatPr defaultRowHeight="14.5" x14ac:dyDescent="0.35"/>
  <cols>
    <col min="1" max="1" width="3.81640625" style="50" customWidth="1"/>
    <col min="2" max="3" width="68.54296875" style="14" customWidth="1"/>
    <col min="4" max="4" width="58.1796875" style="14" customWidth="1"/>
    <col min="5" max="5" width="31.1796875" customWidth="1"/>
    <col min="6" max="6" width="37.54296875" customWidth="1"/>
  </cols>
  <sheetData>
    <row r="1" spans="1:5" ht="45" customHeight="1" x14ac:dyDescent="0.35">
      <c r="A1" s="60"/>
      <c r="B1" s="139" t="s">
        <v>87</v>
      </c>
      <c r="C1" s="144" t="s">
        <v>88</v>
      </c>
      <c r="D1" s="24"/>
      <c r="E1" s="4"/>
    </row>
    <row r="2" spans="1:5" ht="28.5" thickBot="1" x14ac:dyDescent="0.4">
      <c r="A2" s="43"/>
      <c r="B2" s="24" t="s">
        <v>104</v>
      </c>
      <c r="C2" s="25" t="s">
        <v>105</v>
      </c>
      <c r="D2" s="24"/>
      <c r="E2" s="4"/>
    </row>
    <row r="3" spans="1:5" x14ac:dyDescent="0.35">
      <c r="A3" s="60">
        <v>1</v>
      </c>
      <c r="B3" s="31" t="s">
        <v>106</v>
      </c>
      <c r="C3" s="61" t="s">
        <v>107</v>
      </c>
      <c r="D3" s="24"/>
      <c r="E3" s="4"/>
    </row>
    <row r="4" spans="1:5" ht="47.15" customHeight="1" x14ac:dyDescent="0.35">
      <c r="A4" s="43"/>
      <c r="B4" s="24" t="s">
        <v>108</v>
      </c>
      <c r="C4" s="25" t="s">
        <v>109</v>
      </c>
      <c r="D4" s="24"/>
      <c r="E4" s="4"/>
    </row>
    <row r="5" spans="1:5" ht="29.5" customHeight="1" x14ac:dyDescent="0.35">
      <c r="A5" s="43"/>
      <c r="B5" s="24" t="s">
        <v>110</v>
      </c>
      <c r="C5" s="25" t="s">
        <v>111</v>
      </c>
      <c r="D5" s="24"/>
      <c r="E5" s="4"/>
    </row>
    <row r="6" spans="1:5" x14ac:dyDescent="0.35">
      <c r="A6" s="43"/>
      <c r="B6" s="234" t="s">
        <v>21</v>
      </c>
      <c r="C6" s="235"/>
      <c r="D6" s="24"/>
      <c r="E6" s="4"/>
    </row>
    <row r="7" spans="1:5" ht="28" x14ac:dyDescent="0.35">
      <c r="A7" s="43"/>
      <c r="B7" s="178" t="s">
        <v>112</v>
      </c>
      <c r="C7" s="62" t="s">
        <v>113</v>
      </c>
      <c r="D7" s="24"/>
      <c r="E7" s="4"/>
    </row>
    <row r="8" spans="1:5" s="6" customFormat="1" ht="28" x14ac:dyDescent="0.35">
      <c r="A8" s="167"/>
      <c r="B8" s="168" t="s">
        <v>114</v>
      </c>
      <c r="C8" s="153" t="s">
        <v>115</v>
      </c>
      <c r="D8" s="58"/>
      <c r="E8" s="175"/>
    </row>
    <row r="9" spans="1:5" s="6" customFormat="1" x14ac:dyDescent="0.35">
      <c r="A9" s="167"/>
      <c r="B9" s="78" t="s">
        <v>116</v>
      </c>
      <c r="C9" s="179" t="s">
        <v>116</v>
      </c>
      <c r="D9" s="58"/>
      <c r="E9" s="175"/>
    </row>
    <row r="10" spans="1:5" ht="75.650000000000006" customHeight="1" x14ac:dyDescent="0.35">
      <c r="A10" s="43"/>
      <c r="B10" s="58" t="s">
        <v>117</v>
      </c>
      <c r="C10" s="25" t="s">
        <v>118</v>
      </c>
      <c r="D10" s="24"/>
      <c r="E10" s="4"/>
    </row>
    <row r="11" spans="1:5" x14ac:dyDescent="0.35">
      <c r="A11" s="43"/>
      <c r="B11" s="234" t="s">
        <v>119</v>
      </c>
      <c r="C11" s="235"/>
      <c r="D11" s="24"/>
      <c r="E11" s="4"/>
    </row>
    <row r="12" spans="1:5" ht="100" customHeight="1" x14ac:dyDescent="0.35">
      <c r="A12" s="43"/>
      <c r="B12" s="58" t="s">
        <v>120</v>
      </c>
      <c r="C12" s="25" t="s">
        <v>121</v>
      </c>
      <c r="D12" s="24"/>
      <c r="E12" s="4"/>
    </row>
    <row r="13" spans="1:5" ht="42" x14ac:dyDescent="0.35">
      <c r="A13" s="43"/>
      <c r="B13" s="58" t="s">
        <v>122</v>
      </c>
      <c r="C13" s="25" t="s">
        <v>123</v>
      </c>
      <c r="D13" s="24"/>
      <c r="E13" s="4"/>
    </row>
    <row r="14" spans="1:5" ht="29.5" customHeight="1" x14ac:dyDescent="0.35">
      <c r="A14" s="43"/>
      <c r="B14" s="58" t="s">
        <v>124</v>
      </c>
      <c r="C14" s="25" t="s">
        <v>125</v>
      </c>
      <c r="D14" s="24"/>
      <c r="E14" s="4"/>
    </row>
    <row r="15" spans="1:5" ht="59.5" customHeight="1" x14ac:dyDescent="0.35">
      <c r="A15" s="43"/>
      <c r="B15" s="58" t="s">
        <v>126</v>
      </c>
      <c r="C15" s="25" t="s">
        <v>127</v>
      </c>
      <c r="D15" s="24"/>
      <c r="E15" s="4"/>
    </row>
    <row r="16" spans="1:5" ht="147.75" customHeight="1" x14ac:dyDescent="0.35">
      <c r="A16" s="43"/>
      <c r="B16" s="58" t="s">
        <v>128</v>
      </c>
      <c r="C16" s="25" t="s">
        <v>340</v>
      </c>
      <c r="D16" s="24"/>
      <c r="E16" s="4"/>
    </row>
    <row r="17" spans="1:5" ht="62.25" customHeight="1" thickBot="1" x14ac:dyDescent="0.4">
      <c r="A17" s="45"/>
      <c r="B17" s="59" t="s">
        <v>129</v>
      </c>
      <c r="C17" s="30" t="s">
        <v>130</v>
      </c>
      <c r="D17" s="24"/>
      <c r="E17" s="4"/>
    </row>
    <row r="18" spans="1:5" ht="30" customHeight="1" x14ac:dyDescent="0.35">
      <c r="A18" s="60">
        <v>2</v>
      </c>
      <c r="B18" s="31" t="s">
        <v>131</v>
      </c>
      <c r="C18" s="61" t="s">
        <v>132</v>
      </c>
      <c r="D18" s="24"/>
      <c r="E18" s="4"/>
    </row>
    <row r="19" spans="1:5" ht="30" customHeight="1" x14ac:dyDescent="0.35">
      <c r="A19" s="43"/>
      <c r="B19" s="24" t="s">
        <v>133</v>
      </c>
      <c r="C19" s="25" t="s">
        <v>134</v>
      </c>
      <c r="D19" s="24"/>
      <c r="E19" s="4"/>
    </row>
    <row r="20" spans="1:5" ht="30" customHeight="1" x14ac:dyDescent="0.35">
      <c r="A20" s="43"/>
      <c r="B20" s="24" t="s">
        <v>135</v>
      </c>
      <c r="C20" s="25" t="s">
        <v>136</v>
      </c>
      <c r="D20" s="24"/>
      <c r="E20" s="4"/>
    </row>
    <row r="21" spans="1:5" ht="49.5" customHeight="1" thickBot="1" x14ac:dyDescent="0.4">
      <c r="A21" s="43"/>
      <c r="B21" s="29" t="s">
        <v>137</v>
      </c>
      <c r="C21" s="30" t="s">
        <v>138</v>
      </c>
      <c r="D21" s="24"/>
      <c r="E21" s="4"/>
    </row>
    <row r="22" spans="1:5" x14ac:dyDescent="0.35">
      <c r="A22" s="60">
        <v>3</v>
      </c>
      <c r="B22" s="31" t="s">
        <v>139</v>
      </c>
      <c r="C22" s="61" t="s">
        <v>140</v>
      </c>
      <c r="D22" s="24"/>
      <c r="E22" s="4"/>
    </row>
    <row r="23" spans="1:5" ht="32.15" customHeight="1" thickBot="1" x14ac:dyDescent="0.4">
      <c r="A23" s="138"/>
      <c r="B23" s="58" t="s">
        <v>141</v>
      </c>
      <c r="C23" s="25" t="s">
        <v>142</v>
      </c>
      <c r="D23" s="24"/>
      <c r="E23" s="4"/>
    </row>
    <row r="24" spans="1:5" x14ac:dyDescent="0.35">
      <c r="A24" s="60">
        <v>4</v>
      </c>
      <c r="B24" s="31" t="s">
        <v>143</v>
      </c>
      <c r="C24" s="61" t="s">
        <v>144</v>
      </c>
      <c r="D24" s="24"/>
      <c r="E24" s="4"/>
    </row>
    <row r="25" spans="1:5" ht="42.5" x14ac:dyDescent="0.35">
      <c r="A25" s="63" t="s">
        <v>145</v>
      </c>
      <c r="B25" s="24" t="s">
        <v>146</v>
      </c>
      <c r="C25" s="64" t="s">
        <v>147</v>
      </c>
      <c r="D25" s="24"/>
      <c r="E25" s="4"/>
    </row>
    <row r="26" spans="1:5" ht="42" x14ac:dyDescent="0.35">
      <c r="A26" s="63" t="s">
        <v>148</v>
      </c>
      <c r="B26" s="24" t="s">
        <v>149</v>
      </c>
      <c r="C26" s="25" t="s">
        <v>150</v>
      </c>
      <c r="D26" s="24"/>
      <c r="E26" s="4"/>
    </row>
    <row r="27" spans="1:5" ht="368.5" customHeight="1" x14ac:dyDescent="0.35">
      <c r="A27" s="63" t="s">
        <v>151</v>
      </c>
      <c r="B27" s="180" t="s">
        <v>152</v>
      </c>
      <c r="C27" s="25" t="s">
        <v>153</v>
      </c>
      <c r="D27" s="24"/>
      <c r="E27" s="5"/>
    </row>
    <row r="28" spans="1:5" ht="31.5" customHeight="1" thickBot="1" x14ac:dyDescent="0.4">
      <c r="A28" s="67" t="s">
        <v>154</v>
      </c>
      <c r="B28" s="29" t="s">
        <v>155</v>
      </c>
      <c r="C28" s="30" t="s">
        <v>156</v>
      </c>
      <c r="D28" s="24"/>
      <c r="E28" s="4"/>
    </row>
    <row r="29" spans="1:5" x14ac:dyDescent="0.35">
      <c r="A29" s="60">
        <v>5</v>
      </c>
      <c r="B29" s="139" t="s">
        <v>157</v>
      </c>
      <c r="C29" s="61" t="s">
        <v>158</v>
      </c>
      <c r="D29" s="49"/>
      <c r="E29" s="4"/>
    </row>
    <row r="30" spans="1:5" ht="87.75" customHeight="1" thickBot="1" x14ac:dyDescent="0.4">
      <c r="A30" s="45"/>
      <c r="B30" s="140" t="s">
        <v>159</v>
      </c>
      <c r="C30" s="30" t="s">
        <v>160</v>
      </c>
      <c r="D30" s="24"/>
      <c r="E30" s="4"/>
    </row>
    <row r="31" spans="1:5" ht="16.5" customHeight="1" x14ac:dyDescent="0.35">
      <c r="A31" s="60">
        <v>6</v>
      </c>
      <c r="B31" s="31" t="s">
        <v>161</v>
      </c>
      <c r="C31" s="61" t="s">
        <v>162</v>
      </c>
      <c r="D31" s="24"/>
      <c r="E31" s="4"/>
    </row>
    <row r="32" spans="1:5" ht="62.25" customHeight="1" thickBot="1" x14ac:dyDescent="0.4">
      <c r="A32" s="45"/>
      <c r="B32" s="29" t="s">
        <v>163</v>
      </c>
      <c r="C32" s="30" t="s">
        <v>164</v>
      </c>
      <c r="D32" s="24"/>
      <c r="E32" s="4"/>
    </row>
    <row r="33" spans="1:6" s="53" customFormat="1" ht="15.65" customHeight="1" x14ac:dyDescent="0.35">
      <c r="A33" s="65">
        <v>7</v>
      </c>
      <c r="B33" s="66" t="s">
        <v>165</v>
      </c>
      <c r="C33" s="181" t="s">
        <v>166</v>
      </c>
      <c r="D33" s="51"/>
      <c r="E33" s="52"/>
    </row>
    <row r="34" spans="1:6" ht="32.5" customHeight="1" thickBot="1" x14ac:dyDescent="0.4">
      <c r="A34" s="43"/>
      <c r="B34" s="182" t="s">
        <v>167</v>
      </c>
      <c r="C34" s="25" t="s">
        <v>168</v>
      </c>
      <c r="D34" s="24"/>
      <c r="E34" s="4"/>
    </row>
    <row r="35" spans="1:6" x14ac:dyDescent="0.35">
      <c r="A35" s="60">
        <v>8</v>
      </c>
      <c r="B35" s="31" t="s">
        <v>169</v>
      </c>
      <c r="C35" s="61" t="s">
        <v>170</v>
      </c>
      <c r="D35" s="24"/>
      <c r="E35" s="4"/>
    </row>
    <row r="36" spans="1:6" ht="49" customHeight="1" x14ac:dyDescent="0.35">
      <c r="A36" s="43"/>
      <c r="B36" s="24" t="s">
        <v>171</v>
      </c>
      <c r="C36" s="25" t="s">
        <v>172</v>
      </c>
      <c r="D36" s="24"/>
      <c r="E36" s="4"/>
    </row>
    <row r="37" spans="1:6" ht="21" customHeight="1" thickBot="1" x14ac:dyDescent="0.4">
      <c r="A37" s="45"/>
      <c r="B37" s="29" t="s">
        <v>173</v>
      </c>
      <c r="C37" s="30" t="s">
        <v>174</v>
      </c>
      <c r="D37" s="49"/>
      <c r="E37" s="70"/>
      <c r="F37" s="71"/>
    </row>
    <row r="38" spans="1:6" ht="18" customHeight="1" x14ac:dyDescent="0.35">
      <c r="A38" s="43">
        <v>9</v>
      </c>
      <c r="B38" s="183" t="s">
        <v>175</v>
      </c>
      <c r="C38" s="62" t="s">
        <v>176</v>
      </c>
      <c r="D38" s="24"/>
      <c r="E38" s="4"/>
    </row>
    <row r="39" spans="1:6" ht="48.65" customHeight="1" thickBot="1" x14ac:dyDescent="0.4">
      <c r="A39" s="43"/>
      <c r="B39" s="24" t="s">
        <v>177</v>
      </c>
      <c r="C39" s="25" t="s">
        <v>178</v>
      </c>
      <c r="D39" s="69"/>
      <c r="E39" s="4"/>
    </row>
    <row r="40" spans="1:6" ht="31.5" customHeight="1" x14ac:dyDescent="0.35">
      <c r="A40" s="60">
        <v>10</v>
      </c>
      <c r="B40" s="141" t="s">
        <v>179</v>
      </c>
      <c r="C40" s="61" t="s">
        <v>180</v>
      </c>
      <c r="D40" s="24"/>
      <c r="E40" s="4"/>
    </row>
    <row r="41" spans="1:6" s="150" customFormat="1" ht="35.5" customHeight="1" x14ac:dyDescent="0.35">
      <c r="A41" s="186"/>
      <c r="B41" s="187" t="s">
        <v>301</v>
      </c>
      <c r="C41" s="188" t="s">
        <v>181</v>
      </c>
      <c r="D41" s="180"/>
      <c r="E41" s="189"/>
    </row>
    <row r="42" spans="1:6" s="194" customFormat="1" ht="70" customHeight="1" x14ac:dyDescent="0.35">
      <c r="A42" s="190"/>
      <c r="B42" s="191" t="s">
        <v>302</v>
      </c>
      <c r="C42" s="192" t="s">
        <v>182</v>
      </c>
      <c r="D42" s="168"/>
      <c r="E42" s="193"/>
    </row>
    <row r="43" spans="1:6" s="194" customFormat="1" ht="45" customHeight="1" thickBot="1" x14ac:dyDescent="0.4">
      <c r="A43" s="195"/>
      <c r="B43" s="196" t="s">
        <v>183</v>
      </c>
      <c r="C43" s="74" t="s">
        <v>184</v>
      </c>
      <c r="D43" s="168"/>
      <c r="E43" s="193"/>
    </row>
    <row r="44" spans="1:6" ht="35.5" customHeight="1" x14ac:dyDescent="0.35">
      <c r="A44" s="60">
        <v>11</v>
      </c>
      <c r="B44" s="143" t="s">
        <v>185</v>
      </c>
      <c r="C44" s="61" t="s">
        <v>186</v>
      </c>
      <c r="D44" s="24"/>
      <c r="E44" s="4"/>
    </row>
    <row r="45" spans="1:6" ht="61.5" customHeight="1" x14ac:dyDescent="0.35">
      <c r="A45" s="43"/>
      <c r="B45" s="184" t="s">
        <v>187</v>
      </c>
      <c r="C45" s="25" t="s">
        <v>188</v>
      </c>
      <c r="D45" s="24"/>
      <c r="E45" s="4"/>
    </row>
    <row r="46" spans="1:6" ht="34" customHeight="1" thickBot="1" x14ac:dyDescent="0.4">
      <c r="A46" s="45"/>
      <c r="B46" s="142" t="s">
        <v>189</v>
      </c>
      <c r="C46" s="30" t="s">
        <v>190</v>
      </c>
      <c r="D46" s="24"/>
      <c r="E46" s="4"/>
    </row>
    <row r="47" spans="1:6" ht="18" customHeight="1" x14ac:dyDescent="0.35">
      <c r="A47" s="60">
        <v>12</v>
      </c>
      <c r="B47" s="143" t="s">
        <v>191</v>
      </c>
      <c r="C47" s="61" t="s">
        <v>192</v>
      </c>
      <c r="D47" s="24"/>
      <c r="E47" s="4"/>
    </row>
    <row r="48" spans="1:6" s="6" customFormat="1" ht="66" customHeight="1" thickBot="1" x14ac:dyDescent="0.4">
      <c r="A48" s="173"/>
      <c r="B48" s="177" t="s">
        <v>193</v>
      </c>
      <c r="C48" s="162" t="s">
        <v>194</v>
      </c>
      <c r="D48" s="58"/>
      <c r="E48" s="175"/>
    </row>
    <row r="49" spans="1:5" ht="18" customHeight="1" x14ac:dyDescent="0.35">
      <c r="A49" s="60">
        <v>13</v>
      </c>
      <c r="B49" s="143" t="s">
        <v>195</v>
      </c>
      <c r="C49" s="61" t="s">
        <v>196</v>
      </c>
      <c r="D49" s="24"/>
      <c r="E49" s="4"/>
    </row>
    <row r="50" spans="1:5" ht="144.65" customHeight="1" x14ac:dyDescent="0.35">
      <c r="A50" s="43"/>
      <c r="B50" s="184" t="s">
        <v>197</v>
      </c>
      <c r="C50" s="25" t="s">
        <v>198</v>
      </c>
      <c r="D50" s="24"/>
      <c r="E50" s="4"/>
    </row>
    <row r="51" spans="1:5" ht="89.15" customHeight="1" thickBot="1" x14ac:dyDescent="0.4">
      <c r="A51" s="45"/>
      <c r="B51" s="142" t="s">
        <v>199</v>
      </c>
      <c r="C51" s="146" t="s">
        <v>200</v>
      </c>
      <c r="D51" s="24"/>
      <c r="E51" s="4"/>
    </row>
    <row r="52" spans="1:5" ht="31" customHeight="1" x14ac:dyDescent="0.35">
      <c r="A52" s="60">
        <v>14</v>
      </c>
      <c r="B52" s="143" t="s">
        <v>201</v>
      </c>
      <c r="C52" s="61" t="s">
        <v>202</v>
      </c>
      <c r="D52" s="24"/>
      <c r="E52" s="4"/>
    </row>
    <row r="53" spans="1:5" ht="107.15" customHeight="1" x14ac:dyDescent="0.35">
      <c r="A53" s="43"/>
      <c r="B53" s="184" t="s">
        <v>203</v>
      </c>
      <c r="C53" s="145" t="s">
        <v>204</v>
      </c>
      <c r="D53" s="24"/>
      <c r="E53" s="4"/>
    </row>
    <row r="54" spans="1:5" ht="162" customHeight="1" x14ac:dyDescent="0.35">
      <c r="A54" s="43"/>
      <c r="B54" s="184" t="s">
        <v>205</v>
      </c>
      <c r="C54" s="145" t="s">
        <v>206</v>
      </c>
      <c r="D54" s="24"/>
      <c r="E54" s="4"/>
    </row>
    <row r="55" spans="1:5" ht="102.65" customHeight="1" thickBot="1" x14ac:dyDescent="0.4">
      <c r="A55" s="45"/>
      <c r="B55" s="142" t="s">
        <v>207</v>
      </c>
      <c r="C55" s="146" t="s">
        <v>208</v>
      </c>
      <c r="D55" s="24"/>
      <c r="E55" s="4"/>
    </row>
    <row r="56" spans="1:5" ht="18" customHeight="1" x14ac:dyDescent="0.35">
      <c r="A56" s="60">
        <v>15</v>
      </c>
      <c r="B56" s="143" t="s">
        <v>209</v>
      </c>
      <c r="C56" s="61" t="s">
        <v>210</v>
      </c>
      <c r="D56" s="24"/>
      <c r="E56" s="4"/>
    </row>
    <row r="57" spans="1:5" ht="48" customHeight="1" thickBot="1" x14ac:dyDescent="0.4">
      <c r="A57" s="45"/>
      <c r="B57" s="142" t="s">
        <v>211</v>
      </c>
      <c r="C57" s="30" t="s">
        <v>339</v>
      </c>
      <c r="D57" s="24"/>
      <c r="E57" s="4"/>
    </row>
    <row r="58" spans="1:5" ht="18" customHeight="1" x14ac:dyDescent="0.35">
      <c r="A58" s="43"/>
      <c r="B58" s="185"/>
      <c r="C58" s="25"/>
      <c r="D58" s="24"/>
      <c r="E58" s="4"/>
    </row>
    <row r="59" spans="1:5" x14ac:dyDescent="0.35">
      <c r="A59" s="43"/>
      <c r="B59" s="24"/>
      <c r="C59" s="25"/>
      <c r="D59" s="24"/>
      <c r="E59" s="4"/>
    </row>
    <row r="60" spans="1:5" x14ac:dyDescent="0.35">
      <c r="A60" s="43"/>
      <c r="B60" s="14" t="s">
        <v>81</v>
      </c>
      <c r="C60" s="23" t="s">
        <v>82</v>
      </c>
      <c r="D60" s="24"/>
      <c r="E60" s="4"/>
    </row>
    <row r="61" spans="1:5" ht="28.5" thickBot="1" x14ac:dyDescent="0.4">
      <c r="A61" s="45"/>
      <c r="B61" s="29" t="s">
        <v>83</v>
      </c>
      <c r="C61" s="30" t="s">
        <v>84</v>
      </c>
      <c r="D61" s="24"/>
      <c r="E61" s="4"/>
    </row>
    <row r="62" spans="1:5" x14ac:dyDescent="0.35">
      <c r="B62" s="24"/>
      <c r="C62" s="24"/>
      <c r="D62" s="24"/>
      <c r="E62" s="4"/>
    </row>
    <row r="63" spans="1:5" x14ac:dyDescent="0.35">
      <c r="B63" s="24"/>
      <c r="C63" s="24"/>
      <c r="D63" s="24"/>
      <c r="E63" s="4"/>
    </row>
    <row r="64" spans="1:5" x14ac:dyDescent="0.35">
      <c r="B64" s="24"/>
      <c r="C64" s="24"/>
      <c r="D64" s="24"/>
      <c r="E64" s="4"/>
    </row>
    <row r="65" spans="2:5" x14ac:dyDescent="0.35">
      <c r="B65" s="24"/>
      <c r="C65" s="24"/>
      <c r="D65" s="24"/>
      <c r="E65" s="4"/>
    </row>
    <row r="66" spans="2:5" x14ac:dyDescent="0.35">
      <c r="B66" s="24"/>
      <c r="C66" s="24"/>
      <c r="D66" s="24"/>
      <c r="E66" s="4"/>
    </row>
    <row r="67" spans="2:5" x14ac:dyDescent="0.35">
      <c r="B67" s="24"/>
      <c r="C67" s="24"/>
      <c r="D67" s="24"/>
      <c r="E67" s="4"/>
    </row>
    <row r="68" spans="2:5" x14ac:dyDescent="0.35">
      <c r="B68" s="24"/>
      <c r="C68" s="24"/>
      <c r="D68" s="24"/>
      <c r="E68" s="4"/>
    </row>
    <row r="69" spans="2:5" x14ac:dyDescent="0.35">
      <c r="B69" s="24"/>
      <c r="C69" s="24"/>
      <c r="D69" s="24"/>
      <c r="E69" s="4"/>
    </row>
    <row r="70" spans="2:5" x14ac:dyDescent="0.35">
      <c r="B70" s="24"/>
      <c r="C70" s="24"/>
      <c r="D70" s="24"/>
      <c r="E70" s="4"/>
    </row>
    <row r="71" spans="2:5" x14ac:dyDescent="0.35">
      <c r="B71" s="24"/>
      <c r="C71" s="24"/>
      <c r="D71" s="24"/>
      <c r="E71" s="4"/>
    </row>
    <row r="72" spans="2:5" x14ac:dyDescent="0.35">
      <c r="B72" s="24"/>
      <c r="C72" s="24"/>
      <c r="D72" s="24"/>
      <c r="E72" s="4"/>
    </row>
    <row r="73" spans="2:5" x14ac:dyDescent="0.35">
      <c r="B73" s="24"/>
      <c r="C73" s="24"/>
      <c r="D73" s="24"/>
      <c r="E73" s="4"/>
    </row>
    <row r="74" spans="2:5" x14ac:dyDescent="0.35">
      <c r="B74" s="24"/>
      <c r="C74" s="24"/>
      <c r="D74" s="24"/>
      <c r="E74" s="4"/>
    </row>
    <row r="75" spans="2:5" x14ac:dyDescent="0.35">
      <c r="B75" s="24"/>
      <c r="C75" s="24"/>
      <c r="D75" s="24"/>
      <c r="E75" s="4"/>
    </row>
    <row r="76" spans="2:5" x14ac:dyDescent="0.35">
      <c r="B76" s="24"/>
      <c r="C76" s="24"/>
      <c r="D76" s="24"/>
      <c r="E76" s="4"/>
    </row>
    <row r="77" spans="2:5" x14ac:dyDescent="0.35">
      <c r="B77" s="24"/>
      <c r="C77" s="24"/>
      <c r="D77" s="24"/>
      <c r="E77" s="4"/>
    </row>
    <row r="78" spans="2:5" x14ac:dyDescent="0.35">
      <c r="B78" s="24"/>
      <c r="C78" s="24"/>
      <c r="D78" s="24"/>
      <c r="E78" s="4"/>
    </row>
    <row r="79" spans="2:5" x14ac:dyDescent="0.35">
      <c r="B79" s="24"/>
      <c r="C79" s="24"/>
      <c r="D79" s="24"/>
      <c r="E79" s="4"/>
    </row>
    <row r="80" spans="2:5" x14ac:dyDescent="0.35">
      <c r="B80" s="24"/>
      <c r="C80" s="24"/>
      <c r="D80" s="24"/>
      <c r="E80" s="4"/>
    </row>
    <row r="81" spans="2:5" x14ac:dyDescent="0.35">
      <c r="B81" s="24"/>
      <c r="C81" s="24"/>
      <c r="D81" s="24"/>
      <c r="E81" s="4"/>
    </row>
    <row r="82" spans="2:5" x14ac:dyDescent="0.35">
      <c r="B82" s="24"/>
      <c r="C82" s="24"/>
      <c r="D82" s="24"/>
      <c r="E82" s="4"/>
    </row>
    <row r="83" spans="2:5" x14ac:dyDescent="0.35">
      <c r="B83" s="24"/>
      <c r="C83" s="24"/>
      <c r="D83" s="24"/>
      <c r="E83" s="4"/>
    </row>
    <row r="84" spans="2:5" x14ac:dyDescent="0.35">
      <c r="B84" s="24"/>
      <c r="C84" s="24"/>
      <c r="D84" s="24"/>
      <c r="E84" s="4"/>
    </row>
    <row r="85" spans="2:5" x14ac:dyDescent="0.35">
      <c r="B85" s="24"/>
      <c r="C85" s="24"/>
      <c r="D85" s="24"/>
      <c r="E85" s="4"/>
    </row>
    <row r="86" spans="2:5" x14ac:dyDescent="0.35">
      <c r="B86" s="24"/>
      <c r="C86" s="24"/>
      <c r="D86" s="24"/>
      <c r="E86" s="4"/>
    </row>
    <row r="87" spans="2:5" x14ac:dyDescent="0.35">
      <c r="B87" s="24"/>
      <c r="C87" s="24"/>
      <c r="D87" s="24"/>
      <c r="E87" s="4"/>
    </row>
    <row r="88" spans="2:5" x14ac:dyDescent="0.35">
      <c r="B88" s="24"/>
      <c r="C88" s="24"/>
      <c r="D88" s="24"/>
      <c r="E88" s="4"/>
    </row>
    <row r="89" spans="2:5" x14ac:dyDescent="0.35">
      <c r="B89" s="24"/>
      <c r="C89" s="24"/>
      <c r="D89" s="24"/>
      <c r="E89" s="4"/>
    </row>
    <row r="90" spans="2:5" x14ac:dyDescent="0.35">
      <c r="B90" s="24"/>
      <c r="C90" s="24"/>
      <c r="D90" s="24"/>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7986B-BA45-415F-B732-13BB017B29CE}">
  <dimension ref="A1:J6"/>
  <sheetViews>
    <sheetView zoomScale="70" zoomScaleNormal="70" workbookViewId="0">
      <pane ySplit="1" topLeftCell="A2" activePane="bottomLeft" state="frozen"/>
      <selection pane="bottomLeft" activeCell="C4" sqref="C4"/>
    </sheetView>
  </sheetViews>
  <sheetFormatPr defaultColWidth="11.453125" defaultRowHeight="12.5" x14ac:dyDescent="0.35"/>
  <cols>
    <col min="1" max="1" width="7.1796875" style="365" customWidth="1"/>
    <col min="2" max="2" width="11.26953125" style="366" customWidth="1"/>
    <col min="3" max="4" width="18.6328125" style="427" customWidth="1"/>
    <col min="5" max="6" width="37.7265625" style="366" customWidth="1"/>
    <col min="7" max="7" width="14.54296875" style="366" customWidth="1"/>
    <col min="8" max="8" width="15.6328125" style="366" customWidth="1"/>
    <col min="9" max="9" width="9.54296875" style="368" customWidth="1"/>
    <col min="10" max="10" width="44" style="365" customWidth="1"/>
    <col min="11" max="16384" width="11.453125" style="136"/>
  </cols>
  <sheetData>
    <row r="1" spans="1:10" s="137" customFormat="1" ht="48" customHeight="1" x14ac:dyDescent="0.35">
      <c r="A1" s="354" t="s">
        <v>345</v>
      </c>
      <c r="B1" s="354" t="s">
        <v>346</v>
      </c>
      <c r="C1" s="425" t="s">
        <v>214</v>
      </c>
      <c r="D1" s="426" t="s">
        <v>213</v>
      </c>
      <c r="E1" s="356" t="s">
        <v>347</v>
      </c>
      <c r="F1" s="356" t="s">
        <v>348</v>
      </c>
      <c r="G1" s="355" t="s">
        <v>215</v>
      </c>
      <c r="H1" s="355" t="s">
        <v>349</v>
      </c>
      <c r="I1" s="355" t="s">
        <v>350</v>
      </c>
      <c r="J1" s="355" t="s">
        <v>366</v>
      </c>
    </row>
    <row r="2" spans="1:10" ht="260.5" customHeight="1" x14ac:dyDescent="0.35">
      <c r="A2" s="358">
        <v>1</v>
      </c>
      <c r="B2" s="359" t="s">
        <v>216</v>
      </c>
      <c r="C2" s="360" t="s">
        <v>351</v>
      </c>
      <c r="D2" s="360" t="s">
        <v>370</v>
      </c>
      <c r="E2" s="211" t="s">
        <v>352</v>
      </c>
      <c r="F2" s="361" t="s">
        <v>353</v>
      </c>
      <c r="G2" s="362">
        <v>12</v>
      </c>
      <c r="H2" s="362" t="s">
        <v>354</v>
      </c>
      <c r="I2" s="367">
        <v>1</v>
      </c>
      <c r="J2" s="212" t="e" vm="1">
        <v>#VALUE!</v>
      </c>
    </row>
    <row r="3" spans="1:10" ht="224.5" customHeight="1" x14ac:dyDescent="0.35">
      <c r="A3" s="363">
        <v>2</v>
      </c>
      <c r="B3" s="364" t="s">
        <v>48</v>
      </c>
      <c r="C3" s="360" t="s">
        <v>355</v>
      </c>
      <c r="D3" s="360" t="s">
        <v>356</v>
      </c>
      <c r="E3" s="361" t="s">
        <v>357</v>
      </c>
      <c r="F3" s="361" t="s">
        <v>358</v>
      </c>
      <c r="G3" s="211">
        <v>12</v>
      </c>
      <c r="H3" s="362" t="s">
        <v>354</v>
      </c>
      <c r="I3" s="367">
        <v>2</v>
      </c>
      <c r="J3" s="212" t="e" vm="2">
        <v>#VALUE!</v>
      </c>
    </row>
    <row r="4" spans="1:10" ht="270.5" customHeight="1" x14ac:dyDescent="0.35">
      <c r="A4" s="363">
        <v>3</v>
      </c>
      <c r="B4" s="364" t="s">
        <v>359</v>
      </c>
      <c r="C4" s="360" t="s">
        <v>375</v>
      </c>
      <c r="D4" s="360" t="s">
        <v>376</v>
      </c>
      <c r="E4" s="361" t="s">
        <v>360</v>
      </c>
      <c r="F4" s="361" t="s">
        <v>367</v>
      </c>
      <c r="G4" s="211">
        <v>12</v>
      </c>
      <c r="H4" s="362" t="s">
        <v>354</v>
      </c>
      <c r="I4" s="367">
        <v>6</v>
      </c>
      <c r="J4" s="212" t="e" vm="3">
        <v>#VALUE!</v>
      </c>
    </row>
    <row r="5" spans="1:10" ht="237.5" customHeight="1" x14ac:dyDescent="0.35">
      <c r="A5" s="363">
        <v>4</v>
      </c>
      <c r="B5" s="364" t="s">
        <v>145</v>
      </c>
      <c r="C5" s="360" t="s">
        <v>380</v>
      </c>
      <c r="D5" s="360" t="s">
        <v>379</v>
      </c>
      <c r="E5" s="211" t="s">
        <v>361</v>
      </c>
      <c r="F5" s="211" t="s">
        <v>368</v>
      </c>
      <c r="G5" s="211">
        <v>12</v>
      </c>
      <c r="H5" s="362" t="s">
        <v>354</v>
      </c>
      <c r="I5" s="367">
        <v>9</v>
      </c>
      <c r="J5" s="212" t="e" vm="3">
        <v>#VALUE!</v>
      </c>
    </row>
    <row r="6" spans="1:10" ht="292.5" customHeight="1" x14ac:dyDescent="0.35">
      <c r="A6" s="363">
        <v>5</v>
      </c>
      <c r="B6" s="364" t="s">
        <v>362</v>
      </c>
      <c r="C6" s="360" t="s">
        <v>363</v>
      </c>
      <c r="D6" s="360" t="s">
        <v>364</v>
      </c>
      <c r="E6" s="211" t="s">
        <v>365</v>
      </c>
      <c r="F6" s="211" t="s">
        <v>369</v>
      </c>
      <c r="G6" s="211">
        <v>6</v>
      </c>
      <c r="H6" s="362" t="s">
        <v>354</v>
      </c>
      <c r="I6" s="367">
        <v>2</v>
      </c>
      <c r="J6" s="212" t="e" vm="4">
        <v>#VALUE!</v>
      </c>
    </row>
  </sheetData>
  <autoFilter ref="A1:I3" xr:uid="{00000000-0001-0000-0100-000000000000}"/>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K55"/>
  <sheetViews>
    <sheetView showWhiteSpace="0" view="pageLayout" zoomScale="70" zoomScaleNormal="100" zoomScalePageLayoutView="70" workbookViewId="0">
      <selection activeCell="A2" sqref="A2:XFD2"/>
    </sheetView>
  </sheetViews>
  <sheetFormatPr defaultColWidth="9.1796875" defaultRowHeight="14.5" x14ac:dyDescent="0.35"/>
  <cols>
    <col min="1" max="1" width="5.81640625" style="116" customWidth="1"/>
    <col min="2" max="2" width="26.90625" customWidth="1"/>
    <col min="3" max="3" width="26.1796875" customWidth="1"/>
    <col min="4" max="4" width="39.81640625" customWidth="1"/>
    <col min="5" max="5" width="36" style="117" customWidth="1"/>
    <col min="6" max="6" width="15.453125" style="117" customWidth="1"/>
    <col min="7" max="7" width="11.81640625" style="117" customWidth="1"/>
    <col min="8" max="8" width="18.81640625" style="118" customWidth="1"/>
    <col min="9" max="9" width="20.81640625" style="118" customWidth="1"/>
    <col min="10" max="10" width="15" customWidth="1"/>
  </cols>
  <sheetData>
    <row r="1" spans="1:10" ht="15.5" x14ac:dyDescent="0.35">
      <c r="A1" s="292" t="s">
        <v>212</v>
      </c>
      <c r="B1" s="292"/>
      <c r="C1" s="6"/>
      <c r="D1" s="6"/>
      <c r="E1" s="80"/>
      <c r="F1" s="80"/>
      <c r="G1" s="80"/>
      <c r="H1" s="293" t="s">
        <v>341</v>
      </c>
      <c r="I1" s="293"/>
    </row>
    <row r="2" spans="1:10" ht="18.5" customHeight="1" x14ac:dyDescent="0.35">
      <c r="A2" s="82"/>
      <c r="B2" s="294" t="s">
        <v>252</v>
      </c>
      <c r="C2" s="295"/>
      <c r="D2" s="83">
        <f>'Invitation NEW'!B2</f>
        <v>7000006179</v>
      </c>
      <c r="E2" s="296"/>
      <c r="F2" s="296"/>
      <c r="G2" s="296"/>
      <c r="H2" s="296"/>
      <c r="I2" s="84"/>
    </row>
    <row r="3" spans="1:10" ht="20.5" customHeight="1" x14ac:dyDescent="0.35">
      <c r="A3" s="82"/>
      <c r="B3" s="294" t="s">
        <v>253</v>
      </c>
      <c r="C3" s="297"/>
      <c r="D3" s="85"/>
      <c r="E3" s="86"/>
      <c r="F3" s="86"/>
      <c r="G3" s="86"/>
      <c r="H3" s="84"/>
      <c r="I3" s="84"/>
    </row>
    <row r="4" spans="1:10" ht="47.5" customHeight="1" thickBot="1" x14ac:dyDescent="0.4">
      <c r="A4" s="298" t="s">
        <v>219</v>
      </c>
      <c r="B4" s="298"/>
      <c r="C4" s="298"/>
      <c r="D4" s="298"/>
      <c r="E4" s="298"/>
      <c r="F4" s="298"/>
      <c r="G4" s="298"/>
      <c r="H4" s="298"/>
      <c r="I4" s="298"/>
    </row>
    <row r="5" spans="1:10" ht="34.4" customHeight="1" thickBot="1" x14ac:dyDescent="0.4">
      <c r="A5" s="299" t="s">
        <v>254</v>
      </c>
      <c r="B5" s="237"/>
      <c r="C5" s="237"/>
      <c r="D5" s="237"/>
      <c r="E5" s="237"/>
      <c r="F5" s="237"/>
      <c r="G5" s="237"/>
      <c r="H5" s="237"/>
      <c r="I5" s="237"/>
    </row>
    <row r="6" spans="1:10" ht="39.5" thickBot="1" x14ac:dyDescent="0.4">
      <c r="A6" s="87" t="s">
        <v>221</v>
      </c>
      <c r="B6" s="88" t="s">
        <v>255</v>
      </c>
      <c r="C6" s="89" t="s">
        <v>222</v>
      </c>
      <c r="D6" s="89" t="s">
        <v>256</v>
      </c>
      <c r="E6" s="89" t="s">
        <v>257</v>
      </c>
      <c r="F6" s="89" t="s">
        <v>223</v>
      </c>
      <c r="G6" s="89" t="s">
        <v>224</v>
      </c>
      <c r="H6" s="383" t="s">
        <v>384</v>
      </c>
      <c r="I6" s="384" t="s">
        <v>385</v>
      </c>
      <c r="J6" s="90"/>
    </row>
    <row r="7" spans="1:10" s="92" customFormat="1" x14ac:dyDescent="0.35">
      <c r="A7" s="369" t="s">
        <v>226</v>
      </c>
      <c r="B7" s="370"/>
      <c r="C7" s="370"/>
      <c r="D7" s="370"/>
      <c r="E7" s="370"/>
      <c r="F7" s="370"/>
      <c r="G7" s="370"/>
      <c r="H7" s="370"/>
      <c r="I7" s="371"/>
      <c r="J7" s="91"/>
    </row>
    <row r="8" spans="1:10" s="92" customFormat="1" ht="23" x14ac:dyDescent="0.35">
      <c r="A8" s="372" t="s">
        <v>216</v>
      </c>
      <c r="B8" s="119" t="str">
        <f>'Annex 5 Specification'!D2</f>
        <v>Стіл зварювально-монтажний тип 1</v>
      </c>
      <c r="C8" s="447" t="str">
        <f>'Annex 5 Specification'!C2</f>
        <v>Welding and Assembly Table type1</v>
      </c>
      <c r="D8" s="373"/>
      <c r="E8" s="373"/>
      <c r="F8" s="374" t="str">
        <f>'Annex 5 Specification'!H2</f>
        <v>pcs / шт.</v>
      </c>
      <c r="G8" s="374">
        <f>'Annex 5 Specification'!I2</f>
        <v>1</v>
      </c>
      <c r="H8" s="375"/>
      <c r="I8" s="376">
        <f>G8*H8</f>
        <v>0</v>
      </c>
    </row>
    <row r="9" spans="1:10" ht="15" thickBot="1" x14ac:dyDescent="0.4">
      <c r="A9" s="377" t="s">
        <v>371</v>
      </c>
      <c r="B9" s="378"/>
      <c r="C9" s="378"/>
      <c r="D9" s="378"/>
      <c r="E9" s="378"/>
      <c r="F9" s="378"/>
      <c r="G9" s="378"/>
      <c r="H9" s="378"/>
      <c r="I9" s="379">
        <f>I8</f>
        <v>0</v>
      </c>
    </row>
    <row r="10" spans="1:10" s="92" customFormat="1" x14ac:dyDescent="0.35">
      <c r="A10" s="369" t="s">
        <v>372</v>
      </c>
      <c r="B10" s="370"/>
      <c r="C10" s="370"/>
      <c r="D10" s="370"/>
      <c r="E10" s="370"/>
      <c r="F10" s="370"/>
      <c r="G10" s="370"/>
      <c r="H10" s="370"/>
      <c r="I10" s="371"/>
      <c r="J10" s="91"/>
    </row>
    <row r="11" spans="1:10" s="92" customFormat="1" ht="25.5" customHeight="1" x14ac:dyDescent="0.35">
      <c r="A11" s="372" t="s">
        <v>48</v>
      </c>
      <c r="B11" s="119" t="str">
        <f>'Annex 5 Specification'!D3</f>
        <v xml:space="preserve">Зварювальний стіл з регульованою висотою </v>
      </c>
      <c r="C11" s="447" t="str">
        <f>'Annex 5 Specification'!C3</f>
        <v>Welding Table with Adjustable Height</v>
      </c>
      <c r="D11" s="373"/>
      <c r="E11" s="373"/>
      <c r="F11" s="374" t="str">
        <f>'Annex 5 Specification'!H3</f>
        <v>pcs / шт.</v>
      </c>
      <c r="G11" s="374">
        <f>'Annex 5 Specification'!I3</f>
        <v>2</v>
      </c>
      <c r="H11" s="373"/>
      <c r="I11" s="376">
        <f t="shared" ref="I11:I17" si="0">G11*H11</f>
        <v>0</v>
      </c>
    </row>
    <row r="12" spans="1:10" ht="15" thickBot="1" x14ac:dyDescent="0.4">
      <c r="A12" s="377" t="s">
        <v>373</v>
      </c>
      <c r="B12" s="378"/>
      <c r="C12" s="378"/>
      <c r="D12" s="378"/>
      <c r="E12" s="378"/>
      <c r="F12" s="378"/>
      <c r="G12" s="378"/>
      <c r="H12" s="378"/>
      <c r="I12" s="379">
        <f>I11</f>
        <v>0</v>
      </c>
    </row>
    <row r="13" spans="1:10" s="92" customFormat="1" ht="14" customHeight="1" x14ac:dyDescent="0.35">
      <c r="A13" s="369" t="s">
        <v>374</v>
      </c>
      <c r="B13" s="370"/>
      <c r="C13" s="370"/>
      <c r="D13" s="370"/>
      <c r="E13" s="370"/>
      <c r="F13" s="370"/>
      <c r="G13" s="370"/>
      <c r="H13" s="370"/>
      <c r="I13" s="371"/>
      <c r="J13" s="91"/>
    </row>
    <row r="14" spans="1:10" s="92" customFormat="1" ht="23" x14ac:dyDescent="0.35">
      <c r="A14" s="372" t="s">
        <v>359</v>
      </c>
      <c r="B14" s="119" t="str">
        <f>'Annex 5 Specification'!D4</f>
        <v>Стіл зварювально-монтажний тип 2</v>
      </c>
      <c r="C14" s="447" t="str">
        <f>'Annex 5 Specification'!C4</f>
        <v>Welding and Assembly Table type 2</v>
      </c>
      <c r="D14" s="373"/>
      <c r="E14" s="373"/>
      <c r="F14" s="374" t="str">
        <f>'Annex 5 Specification'!H4</f>
        <v>pcs / шт.</v>
      </c>
      <c r="G14" s="374">
        <f>'Annex 5 Specification'!I4</f>
        <v>6</v>
      </c>
      <c r="H14" s="373"/>
      <c r="I14" s="376">
        <f t="shared" si="0"/>
        <v>0</v>
      </c>
    </row>
    <row r="15" spans="1:10" ht="15" thickBot="1" x14ac:dyDescent="0.4">
      <c r="A15" s="377" t="s">
        <v>377</v>
      </c>
      <c r="B15" s="378"/>
      <c r="C15" s="378"/>
      <c r="D15" s="378"/>
      <c r="E15" s="378"/>
      <c r="F15" s="378"/>
      <c r="G15" s="378"/>
      <c r="H15" s="378"/>
      <c r="I15" s="379">
        <f>I14</f>
        <v>0</v>
      </c>
    </row>
    <row r="16" spans="1:10" s="92" customFormat="1" ht="14" customHeight="1" x14ac:dyDescent="0.35">
      <c r="A16" s="369" t="s">
        <v>378</v>
      </c>
      <c r="B16" s="370"/>
      <c r="C16" s="370"/>
      <c r="D16" s="370"/>
      <c r="E16" s="370"/>
      <c r="F16" s="370"/>
      <c r="G16" s="370"/>
      <c r="H16" s="370"/>
      <c r="I16" s="371"/>
      <c r="J16" s="91"/>
    </row>
    <row r="17" spans="1:10" s="92" customFormat="1" ht="23" x14ac:dyDescent="0.35">
      <c r="A17" s="372" t="s">
        <v>145</v>
      </c>
      <c r="B17" s="119" t="str">
        <f>'Annex 5 Specification'!D5</f>
        <v>Стіл зварювально-монтажний тип 3</v>
      </c>
      <c r="C17" s="447" t="str">
        <f>'Annex 5 Specification'!C5</f>
        <v>Welding and Assembly Table type 3</v>
      </c>
      <c r="D17" s="373"/>
      <c r="E17" s="373"/>
      <c r="F17" s="374" t="str">
        <f>'Annex 5 Specification'!H5</f>
        <v>pcs / шт.</v>
      </c>
      <c r="G17" s="374">
        <f>'Annex 5 Specification'!I5</f>
        <v>9</v>
      </c>
      <c r="H17" s="373"/>
      <c r="I17" s="376">
        <f t="shared" si="0"/>
        <v>0</v>
      </c>
    </row>
    <row r="18" spans="1:10" ht="15" thickBot="1" x14ac:dyDescent="0.4">
      <c r="A18" s="377" t="s">
        <v>381</v>
      </c>
      <c r="B18" s="378"/>
      <c r="C18" s="378"/>
      <c r="D18" s="378"/>
      <c r="E18" s="378"/>
      <c r="F18" s="378"/>
      <c r="G18" s="378"/>
      <c r="H18" s="378"/>
      <c r="I18" s="379">
        <f>I17</f>
        <v>0</v>
      </c>
    </row>
    <row r="19" spans="1:10" x14ac:dyDescent="0.35">
      <c r="A19" s="369" t="s">
        <v>382</v>
      </c>
      <c r="B19" s="370"/>
      <c r="C19" s="370"/>
      <c r="D19" s="370"/>
      <c r="E19" s="370"/>
      <c r="F19" s="370"/>
      <c r="G19" s="370"/>
      <c r="H19" s="370"/>
      <c r="I19" s="371"/>
    </row>
    <row r="20" spans="1:10" ht="23" x14ac:dyDescent="0.35">
      <c r="A20" s="372" t="s">
        <v>362</v>
      </c>
      <c r="B20" s="119" t="str">
        <f>'Annex 5 Specification'!D6</f>
        <v>Зварювальний стіл-візок</v>
      </c>
      <c r="C20" s="447" t="s">
        <v>355</v>
      </c>
      <c r="D20" s="373"/>
      <c r="E20" s="373"/>
      <c r="F20" s="374" t="str">
        <f>'Annex 5 Specification'!H5</f>
        <v>pcs / шт.</v>
      </c>
      <c r="G20" s="374">
        <f>'Annex 5 Specification'!I6</f>
        <v>2</v>
      </c>
      <c r="H20" s="375"/>
      <c r="I20" s="376">
        <f>G20*H20</f>
        <v>0</v>
      </c>
    </row>
    <row r="21" spans="1:10" ht="15" thickBot="1" x14ac:dyDescent="0.4">
      <c r="A21" s="380" t="s">
        <v>383</v>
      </c>
      <c r="B21" s="381"/>
      <c r="C21" s="381"/>
      <c r="D21" s="381"/>
      <c r="E21" s="381"/>
      <c r="F21" s="381"/>
      <c r="G21" s="381"/>
      <c r="H21" s="381"/>
      <c r="I21" s="382">
        <f>I20</f>
        <v>0</v>
      </c>
    </row>
    <row r="22" spans="1:10" ht="6.5" customHeight="1" thickBot="1" x14ac:dyDescent="0.4">
      <c r="A22" s="94"/>
      <c r="B22" s="94"/>
      <c r="C22" s="94"/>
      <c r="D22" s="94"/>
      <c r="E22" s="94"/>
      <c r="F22" s="94"/>
      <c r="G22" s="94"/>
      <c r="H22" s="94"/>
      <c r="I22" s="95"/>
    </row>
    <row r="23" spans="1:10" ht="15" thickBot="1" x14ac:dyDescent="0.4">
      <c r="A23" s="289" t="s">
        <v>389</v>
      </c>
      <c r="B23" s="290"/>
      <c r="C23" s="290"/>
      <c r="D23" s="290"/>
      <c r="E23" s="290"/>
      <c r="F23" s="290"/>
      <c r="G23" s="290"/>
      <c r="H23" s="291"/>
      <c r="I23" s="93">
        <f>I9+I12+I15+I18+I21</f>
        <v>0</v>
      </c>
    </row>
    <row r="24" spans="1:10" x14ac:dyDescent="0.35">
      <c r="A24" s="94"/>
      <c r="B24" s="94"/>
      <c r="C24" s="94"/>
      <c r="D24" s="94"/>
      <c r="E24" s="94"/>
      <c r="F24" s="94"/>
      <c r="G24" s="94"/>
      <c r="H24" s="94"/>
      <c r="I24" s="95"/>
    </row>
    <row r="25" spans="1:10" x14ac:dyDescent="0.35">
      <c r="A25" s="271" t="s">
        <v>259</v>
      </c>
      <c r="B25" s="271"/>
      <c r="C25" s="271"/>
      <c r="D25" s="271"/>
      <c r="E25" s="271"/>
      <c r="F25" s="271"/>
      <c r="G25" s="271"/>
      <c r="H25" s="271"/>
      <c r="I25" s="271"/>
    </row>
    <row r="26" spans="1:10" x14ac:dyDescent="0.35">
      <c r="A26" s="96"/>
      <c r="B26" s="96"/>
      <c r="C26" s="96"/>
      <c r="D26" s="96"/>
      <c r="E26" s="96"/>
      <c r="F26" s="96"/>
      <c r="G26" s="96"/>
      <c r="H26" s="96"/>
      <c r="I26" s="96"/>
    </row>
    <row r="27" spans="1:10" ht="31" customHeight="1" x14ac:dyDescent="0.35">
      <c r="A27" s="385" t="s">
        <v>386</v>
      </c>
      <c r="B27" s="386"/>
      <c r="C27" s="386"/>
      <c r="D27" s="386"/>
      <c r="E27" s="386"/>
      <c r="F27" s="386"/>
      <c r="G27" s="386"/>
      <c r="H27" s="386"/>
      <c r="I27" s="386"/>
      <c r="J27" s="97"/>
    </row>
    <row r="28" spans="1:10" x14ac:dyDescent="0.35">
      <c r="A28" s="96"/>
      <c r="B28" s="96"/>
      <c r="C28" s="96"/>
      <c r="D28" s="96"/>
      <c r="E28" s="96"/>
      <c r="F28" s="96"/>
      <c r="G28" s="96"/>
      <c r="H28" s="96"/>
      <c r="I28" s="96"/>
    </row>
    <row r="29" spans="1:10" x14ac:dyDescent="0.35">
      <c r="A29" s="272" t="s">
        <v>260</v>
      </c>
      <c r="B29" s="272"/>
      <c r="C29" s="273"/>
      <c r="D29" s="387">
        <f>'Invitation NEW'!B56</f>
        <v>46170</v>
      </c>
      <c r="E29" s="86"/>
      <c r="F29" s="86"/>
      <c r="G29" s="86"/>
      <c r="H29" s="84"/>
      <c r="I29" s="84"/>
    </row>
    <row r="30" spans="1:10" ht="15" thickBot="1" x14ac:dyDescent="0.4">
      <c r="A30" s="98"/>
      <c r="B30" s="98"/>
      <c r="C30" s="99"/>
      <c r="D30" s="100"/>
      <c r="E30" s="86"/>
      <c r="F30" s="86"/>
      <c r="G30" s="86"/>
      <c r="H30" s="84"/>
      <c r="I30" s="84"/>
    </row>
    <row r="31" spans="1:10" ht="23.9" customHeight="1" x14ac:dyDescent="0.35">
      <c r="A31" s="274" t="s">
        <v>261</v>
      </c>
      <c r="B31" s="275"/>
      <c r="C31" s="101">
        <v>1</v>
      </c>
      <c r="D31" s="276" t="s">
        <v>262</v>
      </c>
      <c r="E31" s="277"/>
      <c r="F31" s="277"/>
      <c r="G31" s="277"/>
      <c r="H31" s="277"/>
      <c r="I31" s="278"/>
    </row>
    <row r="32" spans="1:10" ht="25.4" customHeight="1" x14ac:dyDescent="0.35">
      <c r="A32" s="279" t="s">
        <v>263</v>
      </c>
      <c r="B32" s="280"/>
      <c r="C32" s="388">
        <v>15</v>
      </c>
      <c r="D32" s="281" t="s">
        <v>264</v>
      </c>
      <c r="E32" s="282"/>
      <c r="F32" s="282"/>
      <c r="G32" s="282"/>
      <c r="H32" s="282"/>
      <c r="I32" s="283"/>
    </row>
    <row r="33" spans="1:11" s="6" customFormat="1" ht="25.4" customHeight="1" thickBot="1" x14ac:dyDescent="0.4">
      <c r="A33" s="102"/>
      <c r="B33" s="103"/>
      <c r="C33" s="86"/>
      <c r="D33" s="104"/>
      <c r="E33" s="104"/>
      <c r="F33" s="104"/>
      <c r="G33" s="104"/>
      <c r="H33" s="104"/>
      <c r="I33" s="105"/>
    </row>
    <row r="34" spans="1:11" ht="24" customHeight="1" thickBot="1" x14ac:dyDescent="0.4">
      <c r="A34" s="238" t="s">
        <v>235</v>
      </c>
      <c r="B34" s="239"/>
      <c r="C34" s="239"/>
      <c r="D34" s="239"/>
      <c r="E34" s="239"/>
      <c r="F34" s="239"/>
      <c r="G34" s="239"/>
      <c r="H34" s="239"/>
      <c r="I34" s="240"/>
    </row>
    <row r="35" spans="1:11" ht="36" customHeight="1" x14ac:dyDescent="0.35">
      <c r="A35" s="106">
        <v>1</v>
      </c>
      <c r="B35" s="259" t="s">
        <v>265</v>
      </c>
      <c r="C35" s="259"/>
      <c r="D35" s="259"/>
      <c r="E35" s="259" t="s">
        <v>266</v>
      </c>
      <c r="F35" s="259"/>
      <c r="G35" s="259"/>
      <c r="H35" s="260"/>
      <c r="I35" s="261"/>
    </row>
    <row r="36" spans="1:11" ht="36" customHeight="1" x14ac:dyDescent="0.35">
      <c r="A36" s="106">
        <v>2</v>
      </c>
      <c r="B36" s="287" t="s">
        <v>267</v>
      </c>
      <c r="C36" s="257"/>
      <c r="D36" s="258"/>
      <c r="E36" s="287" t="s">
        <v>268</v>
      </c>
      <c r="F36" s="257"/>
      <c r="G36" s="257"/>
      <c r="H36" s="257"/>
      <c r="I36" s="288"/>
    </row>
    <row r="37" spans="1:11" ht="35.5" customHeight="1" x14ac:dyDescent="0.35">
      <c r="A37" s="106">
        <v>3</v>
      </c>
      <c r="B37" s="268" t="s">
        <v>269</v>
      </c>
      <c r="C37" s="269"/>
      <c r="D37" s="270"/>
      <c r="E37" s="284" t="s">
        <v>270</v>
      </c>
      <c r="F37" s="284"/>
      <c r="G37" s="284"/>
      <c r="H37" s="285"/>
      <c r="I37" s="286"/>
      <c r="J37" s="3"/>
    </row>
    <row r="38" spans="1:11" ht="256.5" customHeight="1" x14ac:dyDescent="0.35">
      <c r="A38" s="106">
        <v>4</v>
      </c>
      <c r="B38" s="268" t="s">
        <v>271</v>
      </c>
      <c r="C38" s="269"/>
      <c r="D38" s="270"/>
      <c r="E38" s="259" t="s">
        <v>272</v>
      </c>
      <c r="F38" s="259"/>
      <c r="G38" s="259"/>
      <c r="H38" s="260"/>
      <c r="I38" s="261"/>
      <c r="J38" s="3"/>
    </row>
    <row r="39" spans="1:11" ht="23.5" customHeight="1" x14ac:dyDescent="0.35">
      <c r="A39" s="106">
        <v>5</v>
      </c>
      <c r="B39" s="256" t="s">
        <v>273</v>
      </c>
      <c r="C39" s="257"/>
      <c r="D39" s="258"/>
      <c r="E39" s="259" t="s">
        <v>274</v>
      </c>
      <c r="F39" s="259"/>
      <c r="G39" s="259"/>
      <c r="H39" s="260"/>
      <c r="I39" s="261"/>
    </row>
    <row r="40" spans="1:11" ht="36" customHeight="1" x14ac:dyDescent="0.35">
      <c r="A40" s="106">
        <v>6</v>
      </c>
      <c r="B40" s="256" t="s">
        <v>275</v>
      </c>
      <c r="C40" s="257"/>
      <c r="D40" s="258"/>
      <c r="E40" s="259" t="s">
        <v>276</v>
      </c>
      <c r="F40" s="259"/>
      <c r="G40" s="259"/>
      <c r="H40" s="260"/>
      <c r="I40" s="261"/>
    </row>
    <row r="41" spans="1:11" ht="161.5" customHeight="1" x14ac:dyDescent="0.35">
      <c r="A41" s="107">
        <v>7</v>
      </c>
      <c r="B41" s="262" t="s">
        <v>277</v>
      </c>
      <c r="C41" s="263"/>
      <c r="D41" s="264"/>
      <c r="E41" s="265" t="s">
        <v>278</v>
      </c>
      <c r="F41" s="265"/>
      <c r="G41" s="265"/>
      <c r="H41" s="266"/>
      <c r="I41" s="267"/>
    </row>
    <row r="42" spans="1:11" s="6" customFormat="1" ht="30" customHeight="1" thickBot="1" x14ac:dyDescent="0.4">
      <c r="A42" s="389">
        <v>8</v>
      </c>
      <c r="B42" s="390" t="s">
        <v>279</v>
      </c>
      <c r="C42" s="391"/>
      <c r="D42" s="392"/>
      <c r="E42" s="393" t="s">
        <v>280</v>
      </c>
      <c r="F42" s="393"/>
      <c r="G42" s="393"/>
      <c r="H42" s="394"/>
      <c r="I42" s="395"/>
      <c r="J42" s="396"/>
      <c r="K42" s="397"/>
    </row>
    <row r="43" spans="1:11" ht="15" thickBot="1" x14ac:dyDescent="0.4">
      <c r="A43" s="238" t="s">
        <v>281</v>
      </c>
      <c r="B43" s="239"/>
      <c r="C43" s="239"/>
      <c r="D43" s="239"/>
      <c r="E43" s="239"/>
      <c r="F43" s="239"/>
      <c r="G43" s="239"/>
      <c r="H43" s="239"/>
      <c r="I43" s="240"/>
    </row>
    <row r="44" spans="1:11" s="402" customFormat="1" ht="29.5" customHeight="1" x14ac:dyDescent="0.35">
      <c r="A44" s="398">
        <v>1</v>
      </c>
      <c r="B44" s="399" t="s">
        <v>387</v>
      </c>
      <c r="C44" s="399"/>
      <c r="D44" s="399"/>
      <c r="E44" s="400" t="s">
        <v>388</v>
      </c>
      <c r="F44" s="400"/>
      <c r="G44" s="400"/>
      <c r="H44" s="400"/>
      <c r="I44" s="401"/>
    </row>
    <row r="45" spans="1:11" s="6" customFormat="1" ht="39.5" customHeight="1" thickBot="1" x14ac:dyDescent="0.4">
      <c r="A45" s="403">
        <v>2</v>
      </c>
      <c r="B45" s="393" t="s">
        <v>282</v>
      </c>
      <c r="C45" s="393"/>
      <c r="D45" s="393"/>
      <c r="E45" s="404" t="s">
        <v>283</v>
      </c>
      <c r="F45" s="404"/>
      <c r="G45" s="404"/>
      <c r="H45" s="404"/>
      <c r="I45" s="405"/>
    </row>
    <row r="46" spans="1:11" ht="14.15" customHeight="1" thickBot="1" x14ac:dyDescent="0.4">
      <c r="A46" s="108"/>
      <c r="B46" s="108"/>
      <c r="C46" s="108"/>
      <c r="D46" s="108"/>
      <c r="E46" s="108"/>
      <c r="F46" s="108"/>
      <c r="G46" s="108"/>
      <c r="H46" s="109"/>
      <c r="I46" s="109"/>
    </row>
    <row r="47" spans="1:11" ht="82.4" customHeight="1" thickBot="1" x14ac:dyDescent="0.4">
      <c r="A47" s="241" t="s">
        <v>244</v>
      </c>
      <c r="B47" s="242"/>
      <c r="C47" s="242"/>
      <c r="D47" s="242"/>
      <c r="E47" s="243" t="s">
        <v>245</v>
      </c>
      <c r="F47" s="243"/>
      <c r="G47" s="243"/>
      <c r="H47" s="244"/>
      <c r="I47" s="245"/>
    </row>
    <row r="48" spans="1:11" ht="15" customHeight="1" x14ac:dyDescent="0.35">
      <c r="A48" s="110"/>
      <c r="B48" s="111"/>
      <c r="C48" s="111"/>
      <c r="D48" s="111"/>
      <c r="E48" s="103"/>
      <c r="F48" s="103"/>
      <c r="G48" s="103"/>
      <c r="H48" s="112"/>
      <c r="I48" s="112"/>
    </row>
    <row r="49" spans="1:9" x14ac:dyDescent="0.35">
      <c r="A49" s="246" t="s">
        <v>246</v>
      </c>
      <c r="B49" s="246"/>
      <c r="C49" s="247"/>
      <c r="D49" s="248"/>
      <c r="E49" s="113" t="s">
        <v>247</v>
      </c>
      <c r="F49" s="247"/>
      <c r="G49" s="251"/>
      <c r="H49" s="251"/>
      <c r="I49" s="248"/>
    </row>
    <row r="50" spans="1:9" x14ac:dyDescent="0.35">
      <c r="A50" s="246" t="s">
        <v>248</v>
      </c>
      <c r="B50" s="246"/>
      <c r="C50" s="249"/>
      <c r="D50" s="250"/>
      <c r="E50" s="113" t="s">
        <v>249</v>
      </c>
      <c r="F50" s="249"/>
      <c r="G50" s="252"/>
      <c r="H50" s="252"/>
      <c r="I50" s="250"/>
    </row>
    <row r="51" spans="1:9" x14ac:dyDescent="0.35">
      <c r="A51" s="253" t="s">
        <v>250</v>
      </c>
      <c r="B51" s="253"/>
      <c r="C51" s="85"/>
      <c r="D51" s="85"/>
      <c r="E51" s="86"/>
      <c r="F51" s="86"/>
      <c r="G51" s="86"/>
      <c r="H51" s="84"/>
      <c r="I51" s="84"/>
    </row>
    <row r="52" spans="1:9" ht="34.4" customHeight="1" x14ac:dyDescent="0.35">
      <c r="A52" s="237" t="s">
        <v>251</v>
      </c>
      <c r="B52" s="237"/>
      <c r="C52" s="237"/>
      <c r="D52" s="237"/>
      <c r="E52" s="237"/>
      <c r="F52" s="237"/>
      <c r="G52" s="237"/>
      <c r="H52" s="237"/>
      <c r="I52" s="237"/>
    </row>
    <row r="53" spans="1:9" x14ac:dyDescent="0.35">
      <c r="A53" s="114"/>
      <c r="B53" s="6"/>
      <c r="C53" s="6"/>
      <c r="D53" s="6"/>
      <c r="E53" s="80"/>
      <c r="F53" s="80"/>
      <c r="G53" s="80"/>
      <c r="H53" s="115"/>
      <c r="I53" s="115"/>
    </row>
    <row r="54" spans="1:9" x14ac:dyDescent="0.35">
      <c r="A54" s="114"/>
      <c r="B54" s="6"/>
      <c r="C54" s="6"/>
      <c r="D54" s="6"/>
      <c r="E54" s="80"/>
      <c r="F54" s="80"/>
      <c r="G54" s="80"/>
      <c r="H54" s="115"/>
      <c r="I54" s="115"/>
    </row>
    <row r="55" spans="1:9" x14ac:dyDescent="0.35">
      <c r="A55" s="114"/>
      <c r="B55" s="6"/>
      <c r="C55" s="6"/>
      <c r="D55" s="6"/>
      <c r="E55" s="80"/>
      <c r="F55" s="80"/>
      <c r="G55" s="80"/>
      <c r="H55" s="115"/>
      <c r="I55" s="115"/>
    </row>
  </sheetData>
  <mergeCells count="56">
    <mergeCell ref="A15:H15"/>
    <mergeCell ref="A16:I16"/>
    <mergeCell ref="A23:H23"/>
    <mergeCell ref="A1:B1"/>
    <mergeCell ref="H1:I1"/>
    <mergeCell ref="B2:C2"/>
    <mergeCell ref="E2:H2"/>
    <mergeCell ref="B3:C3"/>
    <mergeCell ref="A4:I4"/>
    <mergeCell ref="A5:I5"/>
    <mergeCell ref="A7:I7"/>
    <mergeCell ref="A18:H18"/>
    <mergeCell ref="A19:I19"/>
    <mergeCell ref="A21:H21"/>
    <mergeCell ref="A9:H9"/>
    <mergeCell ref="A10:I10"/>
    <mergeCell ref="A12:H12"/>
    <mergeCell ref="A13:I13"/>
    <mergeCell ref="B38:D38"/>
    <mergeCell ref="E38:I38"/>
    <mergeCell ref="A25:I25"/>
    <mergeCell ref="A27:I27"/>
    <mergeCell ref="A29:C29"/>
    <mergeCell ref="A31:B31"/>
    <mergeCell ref="D31:I31"/>
    <mergeCell ref="A32:B32"/>
    <mergeCell ref="D32:I32"/>
    <mergeCell ref="A34:I34"/>
    <mergeCell ref="B35:D35"/>
    <mergeCell ref="E35:I35"/>
    <mergeCell ref="B37:D37"/>
    <mergeCell ref="E37:I37"/>
    <mergeCell ref="B36:D36"/>
    <mergeCell ref="E36:I36"/>
    <mergeCell ref="B39:D39"/>
    <mergeCell ref="E39:I39"/>
    <mergeCell ref="B40:D40"/>
    <mergeCell ref="E40:I40"/>
    <mergeCell ref="B41:D41"/>
    <mergeCell ref="E41:I41"/>
    <mergeCell ref="B42:D42"/>
    <mergeCell ref="E42:I42"/>
    <mergeCell ref="J42:K42"/>
    <mergeCell ref="A52:I52"/>
    <mergeCell ref="A43:I43"/>
    <mergeCell ref="B44:D44"/>
    <mergeCell ref="E44:I44"/>
    <mergeCell ref="B45:D45"/>
    <mergeCell ref="E45:I45"/>
    <mergeCell ref="A47:D47"/>
    <mergeCell ref="E47:I47"/>
    <mergeCell ref="A49:B49"/>
    <mergeCell ref="C49:D50"/>
    <mergeCell ref="F49:I50"/>
    <mergeCell ref="A50:B50"/>
    <mergeCell ref="A51:B51"/>
  </mergeCells>
  <conditionalFormatting sqref="C49">
    <cfRule type="containsBlanks" dxfId="12" priority="2">
      <formula>LEN(TRIM(C49))=0</formula>
    </cfRule>
  </conditionalFormatting>
  <conditionalFormatting sqref="D8:E8 D11:E11 D14:E14 D17:E17">
    <cfRule type="containsBlanks" dxfId="11" priority="6">
      <formula>LEN(TRIM(D8))=0</formula>
    </cfRule>
  </conditionalFormatting>
  <conditionalFormatting sqref="D20:E20">
    <cfRule type="containsBlanks" dxfId="10" priority="5">
      <formula>LEN(TRIM(D20))=0</formula>
    </cfRule>
  </conditionalFormatting>
  <conditionalFormatting sqref="F49">
    <cfRule type="containsBlanks" dxfId="9" priority="1">
      <formula>LEN(TRIM(F49))=0</formula>
    </cfRule>
  </conditionalFormatting>
  <conditionalFormatting sqref="H8 H11 H14 H17">
    <cfRule type="containsBlanks" dxfId="8" priority="4">
      <formula>LEN(TRIM(H8))=0</formula>
    </cfRule>
  </conditionalFormatting>
  <conditionalFormatting sqref="H20">
    <cfRule type="containsBlanks" dxfId="7" priority="3">
      <formula>LEN(TRIM(H20))=0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38"/>
  <sheetViews>
    <sheetView view="pageLayout" zoomScale="50" zoomScaleNormal="80" zoomScalePageLayoutView="50" workbookViewId="0">
      <selection activeCell="J30" sqref="J30:K30"/>
    </sheetView>
  </sheetViews>
  <sheetFormatPr defaultColWidth="9.1796875" defaultRowHeight="14.5" x14ac:dyDescent="0.35"/>
  <cols>
    <col min="1" max="1" width="5.81640625" style="116" customWidth="1"/>
    <col min="2" max="2" width="28.81640625" customWidth="1"/>
    <col min="3" max="3" width="30.1796875" customWidth="1"/>
    <col min="4" max="4" width="45.1796875" customWidth="1"/>
    <col min="5" max="5" width="42.453125" style="117" customWidth="1"/>
    <col min="6" max="6" width="15.81640625" style="117" customWidth="1"/>
    <col min="7" max="7" width="13.81640625" style="117" customWidth="1"/>
    <col min="8" max="8" width="21.1796875" style="117" customWidth="1"/>
    <col min="9" max="9" width="16.1796875" style="118" customWidth="1"/>
  </cols>
  <sheetData>
    <row r="1" spans="1:9" ht="15.5" x14ac:dyDescent="0.35">
      <c r="A1" s="114"/>
      <c r="B1" s="6"/>
      <c r="C1" s="6"/>
      <c r="D1" s="6"/>
      <c r="E1" s="80"/>
      <c r="F1" s="80"/>
      <c r="G1" s="80"/>
      <c r="H1" s="80"/>
      <c r="I1" s="81" t="s">
        <v>342</v>
      </c>
    </row>
    <row r="2" spans="1:9" ht="15.5" x14ac:dyDescent="0.35">
      <c r="A2" s="82"/>
      <c r="B2" s="331" t="s">
        <v>217</v>
      </c>
      <c r="C2" s="332"/>
      <c r="D2" s="83">
        <f>'Invitation NEW'!B2</f>
        <v>7000006179</v>
      </c>
      <c r="E2" s="296"/>
      <c r="F2" s="296"/>
      <c r="G2" s="296"/>
      <c r="H2" s="296"/>
      <c r="I2" s="296"/>
    </row>
    <row r="3" spans="1:9" x14ac:dyDescent="0.35">
      <c r="A3" s="82"/>
      <c r="B3" s="333" t="s">
        <v>218</v>
      </c>
      <c r="C3" s="295"/>
      <c r="D3" s="85"/>
      <c r="E3" s="86"/>
      <c r="F3" s="86"/>
      <c r="G3" s="86"/>
      <c r="H3" s="86"/>
      <c r="I3" s="84"/>
    </row>
    <row r="4" spans="1:9" ht="47.5" customHeight="1" thickBot="1" x14ac:dyDescent="0.4">
      <c r="A4" s="298" t="s">
        <v>219</v>
      </c>
      <c r="B4" s="298"/>
      <c r="C4" s="298"/>
      <c r="D4" s="298"/>
      <c r="E4" s="298"/>
      <c r="F4" s="298"/>
      <c r="G4" s="298"/>
      <c r="H4" s="298"/>
      <c r="I4" s="298"/>
    </row>
    <row r="5" spans="1:9" ht="47.5" customHeight="1" thickBot="1" x14ac:dyDescent="0.4">
      <c r="A5" s="334" t="s">
        <v>220</v>
      </c>
      <c r="B5" s="301"/>
      <c r="C5" s="301"/>
      <c r="D5" s="301"/>
      <c r="E5" s="301"/>
      <c r="F5" s="301"/>
      <c r="G5" s="301"/>
      <c r="H5" s="301"/>
      <c r="I5" s="301"/>
    </row>
    <row r="6" spans="1:9" ht="110.5" customHeight="1" thickBot="1" x14ac:dyDescent="0.4">
      <c r="A6" s="409" t="s">
        <v>221</v>
      </c>
      <c r="B6" s="410" t="s">
        <v>213</v>
      </c>
      <c r="C6" s="411" t="s">
        <v>222</v>
      </c>
      <c r="D6" s="412" t="s">
        <v>390</v>
      </c>
      <c r="E6" s="412" t="s">
        <v>391</v>
      </c>
      <c r="F6" s="412" t="s">
        <v>223</v>
      </c>
      <c r="G6" s="412" t="s">
        <v>224</v>
      </c>
      <c r="H6" s="413" t="s">
        <v>225</v>
      </c>
      <c r="I6" s="414" t="s">
        <v>215</v>
      </c>
    </row>
    <row r="7" spans="1:9" s="92" customFormat="1" ht="15" thickBot="1" x14ac:dyDescent="0.4">
      <c r="A7" s="408" t="s">
        <v>226</v>
      </c>
      <c r="B7" s="406"/>
      <c r="C7" s="406"/>
      <c r="D7" s="406"/>
      <c r="E7" s="406"/>
      <c r="F7" s="406"/>
      <c r="G7" s="406"/>
      <c r="H7" s="406"/>
      <c r="I7" s="407"/>
    </row>
    <row r="8" spans="1:9" s="92" customFormat="1" ht="37.5" customHeight="1" thickBot="1" x14ac:dyDescent="0.4">
      <c r="A8" s="415" t="s">
        <v>216</v>
      </c>
      <c r="B8" s="423" t="str">
        <f>'Annex 5 Specification'!D2</f>
        <v>Стіл зварювально-монтажний тип 1</v>
      </c>
      <c r="C8" s="423" t="str">
        <f>'Annex 5 Specification'!C2</f>
        <v>Welding and Assembly Table type1</v>
      </c>
      <c r="D8" s="419"/>
      <c r="E8" s="419"/>
      <c r="F8" s="416" t="str">
        <f>'Annex 5 Specification'!H2</f>
        <v>pcs / шт.</v>
      </c>
      <c r="G8" s="416">
        <f>'Annex 5 Specification'!I2</f>
        <v>1</v>
      </c>
      <c r="H8" s="419"/>
      <c r="I8" s="420"/>
    </row>
    <row r="9" spans="1:9" s="92" customFormat="1" ht="15" thickBot="1" x14ac:dyDescent="0.4">
      <c r="A9" s="408" t="s">
        <v>227</v>
      </c>
      <c r="B9" s="406"/>
      <c r="C9" s="406"/>
      <c r="D9" s="406"/>
      <c r="E9" s="406"/>
      <c r="F9" s="406"/>
      <c r="G9" s="406"/>
      <c r="H9" s="406"/>
      <c r="I9" s="407"/>
    </row>
    <row r="10" spans="1:9" s="92" customFormat="1" ht="37.5" customHeight="1" thickBot="1" x14ac:dyDescent="0.4">
      <c r="A10" s="417" t="s">
        <v>48</v>
      </c>
      <c r="B10" s="357" t="str">
        <f>'Annex 5 Specification'!D3</f>
        <v xml:space="preserve">Зварювальний стіл з регульованою висотою </v>
      </c>
      <c r="C10" s="357" t="str">
        <f>'Annex 5 Specification'!C3</f>
        <v>Welding Table with Adjustable Height</v>
      </c>
      <c r="D10" s="421"/>
      <c r="E10" s="421"/>
      <c r="F10" s="418" t="str">
        <f>'Annex 5 Specification'!H3</f>
        <v>pcs / шт.</v>
      </c>
      <c r="G10" s="418">
        <f>'Annex 5 Specification'!I3</f>
        <v>2</v>
      </c>
      <c r="H10" s="421"/>
      <c r="I10" s="422"/>
    </row>
    <row r="11" spans="1:9" s="92" customFormat="1" ht="15" thickBot="1" x14ac:dyDescent="0.4">
      <c r="A11" s="408" t="s">
        <v>374</v>
      </c>
      <c r="B11" s="406"/>
      <c r="C11" s="406"/>
      <c r="D11" s="406"/>
      <c r="E11" s="406"/>
      <c r="F11" s="406"/>
      <c r="G11" s="406"/>
      <c r="H11" s="406"/>
      <c r="I11" s="407"/>
    </row>
    <row r="12" spans="1:9" s="92" customFormat="1" ht="37.5" customHeight="1" thickBot="1" x14ac:dyDescent="0.4">
      <c r="A12" s="417" t="s">
        <v>359</v>
      </c>
      <c r="B12" s="357" t="str">
        <f>'Annex 5 Specification'!D4</f>
        <v>Стіл зварювально-монтажний тип 2</v>
      </c>
      <c r="C12" s="357" t="s">
        <v>375</v>
      </c>
      <c r="D12" s="421"/>
      <c r="E12" s="421"/>
      <c r="F12" s="418" t="str">
        <f>'Annex 5 Specification'!H3</f>
        <v>pcs / шт.</v>
      </c>
      <c r="G12" s="418">
        <f>'Annex 5 Specification'!I4</f>
        <v>6</v>
      </c>
      <c r="H12" s="421"/>
      <c r="I12" s="422"/>
    </row>
    <row r="13" spans="1:9" s="92" customFormat="1" ht="15" thickBot="1" x14ac:dyDescent="0.4">
      <c r="A13" s="408" t="s">
        <v>378</v>
      </c>
      <c r="B13" s="406"/>
      <c r="C13" s="406"/>
      <c r="D13" s="406"/>
      <c r="E13" s="406"/>
      <c r="F13" s="406"/>
      <c r="G13" s="406"/>
      <c r="H13" s="406"/>
      <c r="I13" s="407"/>
    </row>
    <row r="14" spans="1:9" s="92" customFormat="1" ht="37.5" customHeight="1" thickBot="1" x14ac:dyDescent="0.4">
      <c r="A14" s="417" t="s">
        <v>145</v>
      </c>
      <c r="B14" s="357" t="str">
        <f>'Annex 5 Specification'!D5</f>
        <v>Стіл зварювально-монтажний тип 3</v>
      </c>
      <c r="C14" s="357" t="str">
        <f>'Annex 5 Specification'!C5</f>
        <v>Welding and Assembly Table type 3</v>
      </c>
      <c r="D14" s="421"/>
      <c r="E14" s="421"/>
      <c r="F14" s="418" t="str">
        <f>'Annex 5 Specification'!H5</f>
        <v>pcs / шт.</v>
      </c>
      <c r="G14" s="418">
        <f>'Annex 5 Specification'!I5</f>
        <v>9</v>
      </c>
      <c r="H14" s="421"/>
      <c r="I14" s="422"/>
    </row>
    <row r="15" spans="1:9" s="92" customFormat="1" ht="15" thickBot="1" x14ac:dyDescent="0.4">
      <c r="A15" s="408" t="s">
        <v>382</v>
      </c>
      <c r="B15" s="406"/>
      <c r="C15" s="406"/>
      <c r="D15" s="406"/>
      <c r="E15" s="406"/>
      <c r="F15" s="406"/>
      <c r="G15" s="406"/>
      <c r="H15" s="406"/>
      <c r="I15" s="407"/>
    </row>
    <row r="16" spans="1:9" s="92" customFormat="1" ht="37.5" customHeight="1" x14ac:dyDescent="0.35">
      <c r="A16" s="417" t="s">
        <v>362</v>
      </c>
      <c r="B16" s="357" t="str">
        <f>'Annex 5 Specification'!D6</f>
        <v>Зварювальний стіл-візок</v>
      </c>
      <c r="C16" s="424" t="str">
        <f>'Annex 5 Specification'!C6</f>
        <v>Mobile Welding Table Cart</v>
      </c>
      <c r="D16" s="421"/>
      <c r="E16" s="421"/>
      <c r="F16" s="418" t="str">
        <f>'Annex 5 Specification'!H6</f>
        <v>pcs / шт.</v>
      </c>
      <c r="G16" s="418">
        <f>'Annex 5 Specification'!I6</f>
        <v>2</v>
      </c>
      <c r="H16" s="421"/>
      <c r="I16" s="422"/>
    </row>
    <row r="17" spans="1:20" x14ac:dyDescent="0.35">
      <c r="A17" s="98"/>
      <c r="B17" s="98"/>
      <c r="C17" s="99"/>
      <c r="D17" s="100"/>
      <c r="E17" s="86"/>
      <c r="F17" s="86"/>
      <c r="G17" s="86"/>
      <c r="H17" s="86"/>
      <c r="I17" s="84"/>
    </row>
    <row r="18" spans="1:20" x14ac:dyDescent="0.35">
      <c r="A18" s="272" t="s">
        <v>228</v>
      </c>
      <c r="B18" s="272"/>
      <c r="C18" s="273"/>
      <c r="D18" s="430">
        <f>'Invitation NEW'!B56</f>
        <v>46170</v>
      </c>
      <c r="E18" s="86"/>
      <c r="F18" s="86"/>
      <c r="G18" s="86"/>
      <c r="H18" s="86"/>
      <c r="I18" s="84"/>
    </row>
    <row r="19" spans="1:20" x14ac:dyDescent="0.35">
      <c r="A19" s="98"/>
      <c r="B19" s="98"/>
      <c r="C19" s="99"/>
      <c r="D19" s="100"/>
      <c r="E19" s="86"/>
      <c r="F19" s="86"/>
      <c r="G19" s="86"/>
      <c r="H19" s="86"/>
      <c r="I19" s="84"/>
    </row>
    <row r="20" spans="1:20" ht="15.75" customHeight="1" thickBot="1" x14ac:dyDescent="0.4">
      <c r="A20" s="316"/>
      <c r="B20" s="316"/>
      <c r="C20" s="316"/>
      <c r="D20" s="316"/>
      <c r="E20" s="316"/>
      <c r="F20" s="316"/>
      <c r="G20" s="316"/>
      <c r="H20" s="316"/>
      <c r="I20" s="316"/>
    </row>
    <row r="21" spans="1:20" ht="32.5" customHeight="1" thickBot="1" x14ac:dyDescent="0.4">
      <c r="A21" s="274" t="s">
        <v>229</v>
      </c>
      <c r="B21" s="275"/>
      <c r="C21" s="428">
        <v>21</v>
      </c>
      <c r="D21" s="320" t="s">
        <v>230</v>
      </c>
      <c r="E21" s="321"/>
      <c r="F21" s="321"/>
      <c r="G21" s="321"/>
      <c r="H21" s="321"/>
      <c r="I21" s="322"/>
      <c r="J21" s="254"/>
      <c r="K21" s="255"/>
      <c r="L21" s="120"/>
      <c r="T21" s="3"/>
    </row>
    <row r="22" spans="1:20" ht="85.5" customHeight="1" thickBot="1" x14ac:dyDescent="0.4">
      <c r="A22" s="323" t="s">
        <v>231</v>
      </c>
      <c r="B22" s="324"/>
      <c r="C22" s="121"/>
      <c r="D22" s="325" t="s">
        <v>232</v>
      </c>
      <c r="E22" s="326"/>
      <c r="F22" s="326"/>
      <c r="G22" s="326"/>
      <c r="H22" s="326"/>
      <c r="I22" s="327"/>
      <c r="J22" s="254"/>
      <c r="K22" s="255"/>
      <c r="L22" s="120"/>
      <c r="M22" s="5"/>
      <c r="N22" s="5"/>
      <c r="O22" s="5"/>
      <c r="P22" s="5"/>
      <c r="Q22" s="5"/>
      <c r="R22" s="5"/>
      <c r="S22" s="5"/>
      <c r="T22" s="3"/>
    </row>
    <row r="23" spans="1:20" ht="28.4" customHeight="1" thickBot="1" x14ac:dyDescent="0.4">
      <c r="A23" s="328" t="s">
        <v>233</v>
      </c>
      <c r="B23" s="329"/>
      <c r="C23" s="329"/>
      <c r="D23" s="329"/>
      <c r="E23" s="329"/>
      <c r="F23" s="329"/>
      <c r="G23" s="329"/>
      <c r="H23" s="329"/>
      <c r="I23" s="330"/>
      <c r="J23" s="254"/>
      <c r="K23" s="255"/>
    </row>
    <row r="24" spans="1:20" ht="28.4" customHeight="1" thickBot="1" x14ac:dyDescent="0.4">
      <c r="A24" s="317" t="s">
        <v>234</v>
      </c>
      <c r="B24" s="318"/>
      <c r="C24" s="318"/>
      <c r="D24" s="429">
        <v>46387</v>
      </c>
      <c r="E24" s="317"/>
      <c r="F24" s="318"/>
      <c r="G24" s="318"/>
      <c r="H24" s="318"/>
      <c r="I24" s="319"/>
      <c r="J24" s="254"/>
      <c r="K24" s="255"/>
    </row>
    <row r="25" spans="1:20" ht="15" customHeight="1" thickBot="1" x14ac:dyDescent="0.4">
      <c r="A25" s="307"/>
      <c r="B25" s="307"/>
      <c r="C25" s="307"/>
      <c r="D25" s="307"/>
      <c r="E25" s="307"/>
      <c r="F25" s="307"/>
      <c r="G25" s="307"/>
      <c r="H25" s="307"/>
      <c r="I25" s="307"/>
    </row>
    <row r="26" spans="1:20" ht="15.5" customHeight="1" x14ac:dyDescent="0.35">
      <c r="A26" s="308" t="s">
        <v>235</v>
      </c>
      <c r="B26" s="309"/>
      <c r="C26" s="309"/>
      <c r="D26" s="309"/>
      <c r="E26" s="309"/>
      <c r="F26" s="309"/>
      <c r="G26" s="309"/>
      <c r="H26" s="309"/>
      <c r="I26" s="310"/>
      <c r="J26" s="306"/>
      <c r="K26" s="306"/>
      <c r="L26" s="108"/>
      <c r="M26" s="108"/>
      <c r="N26" s="108"/>
      <c r="O26" s="108"/>
      <c r="P26" s="108"/>
      <c r="Q26" s="108"/>
      <c r="R26" s="108"/>
      <c r="S26" s="109"/>
    </row>
    <row r="27" spans="1:20" s="6" customFormat="1" ht="17" customHeight="1" x14ac:dyDescent="0.35">
      <c r="A27" s="431">
        <v>1</v>
      </c>
      <c r="B27" s="432" t="s">
        <v>236</v>
      </c>
      <c r="C27" s="433"/>
      <c r="D27" s="434"/>
      <c r="E27" s="284" t="s">
        <v>237</v>
      </c>
      <c r="F27" s="284"/>
      <c r="G27" s="284"/>
      <c r="H27" s="284"/>
      <c r="I27" s="284"/>
      <c r="J27" s="306"/>
      <c r="K27" s="306"/>
      <c r="L27" s="108"/>
      <c r="M27" s="108"/>
      <c r="N27" s="108"/>
      <c r="O27" s="108"/>
      <c r="P27" s="108"/>
      <c r="Q27" s="108"/>
      <c r="R27" s="108"/>
      <c r="S27" s="109"/>
    </row>
    <row r="28" spans="1:20" ht="24.65" customHeight="1" x14ac:dyDescent="0.35">
      <c r="A28" s="123">
        <v>2</v>
      </c>
      <c r="B28" s="311" t="s">
        <v>238</v>
      </c>
      <c r="C28" s="269"/>
      <c r="D28" s="270"/>
      <c r="E28" s="259" t="s">
        <v>239</v>
      </c>
      <c r="F28" s="259"/>
      <c r="G28" s="259"/>
      <c r="H28" s="259"/>
      <c r="I28" s="259"/>
      <c r="J28" s="108"/>
      <c r="K28" s="108"/>
      <c r="L28" s="108"/>
      <c r="M28" s="108"/>
      <c r="N28" s="108"/>
      <c r="O28" s="108"/>
      <c r="P28" s="108"/>
      <c r="Q28" s="108"/>
      <c r="R28" s="108"/>
      <c r="S28" s="109"/>
    </row>
    <row r="29" spans="1:20" ht="17" customHeight="1" thickBot="1" x14ac:dyDescent="0.4">
      <c r="A29" s="124">
        <v>3</v>
      </c>
      <c r="B29" s="312" t="s">
        <v>240</v>
      </c>
      <c r="C29" s="313"/>
      <c r="D29" s="314"/>
      <c r="E29" s="315" t="s">
        <v>241</v>
      </c>
      <c r="F29" s="263"/>
      <c r="G29" s="263"/>
      <c r="H29" s="263"/>
      <c r="I29" s="264"/>
      <c r="J29" s="108"/>
      <c r="K29" s="108"/>
      <c r="L29" s="108"/>
      <c r="M29" s="108"/>
      <c r="N29" s="108"/>
      <c r="O29" s="108"/>
      <c r="P29" s="108"/>
      <c r="Q29" s="108"/>
      <c r="R29" s="108"/>
      <c r="S29" s="109"/>
    </row>
    <row r="30" spans="1:20" s="6" customFormat="1" x14ac:dyDescent="0.35">
      <c r="A30" s="435">
        <v>4</v>
      </c>
      <c r="B30" s="436" t="s">
        <v>242</v>
      </c>
      <c r="C30" s="437"/>
      <c r="D30" s="437"/>
      <c r="E30" s="438" t="s">
        <v>243</v>
      </c>
      <c r="F30" s="438"/>
      <c r="G30" s="438"/>
      <c r="H30" s="438"/>
      <c r="I30" s="439"/>
      <c r="J30" s="306"/>
      <c r="K30" s="306"/>
      <c r="L30" s="108"/>
      <c r="M30" s="108"/>
      <c r="N30" s="108"/>
      <c r="O30" s="108"/>
      <c r="P30" s="108"/>
      <c r="Q30" s="108"/>
      <c r="R30" s="108"/>
      <c r="S30" s="109"/>
    </row>
    <row r="31" spans="1:20" s="6" customFormat="1" ht="39.5" customHeight="1" thickBot="1" x14ac:dyDescent="0.4">
      <c r="A31" s="440"/>
      <c r="B31" s="441" t="s">
        <v>392</v>
      </c>
      <c r="C31" s="393"/>
      <c r="D31" s="393"/>
      <c r="E31" s="442" t="s">
        <v>393</v>
      </c>
      <c r="F31" s="404"/>
      <c r="G31" s="404"/>
      <c r="H31" s="404"/>
      <c r="I31" s="405"/>
      <c r="J31" s="122"/>
      <c r="K31" s="122"/>
      <c r="L31" s="108"/>
      <c r="M31" s="108"/>
      <c r="N31" s="108"/>
      <c r="O31" s="108"/>
      <c r="P31" s="108"/>
      <c r="Q31" s="108"/>
      <c r="R31" s="108"/>
      <c r="S31" s="109"/>
    </row>
    <row r="32" spans="1:20" ht="17.149999999999999" customHeight="1" thickBot="1" x14ac:dyDescent="0.4">
      <c r="A32" s="302"/>
      <c r="B32" s="302"/>
      <c r="C32" s="302"/>
      <c r="D32" s="302"/>
      <c r="E32" s="303"/>
      <c r="F32" s="303"/>
      <c r="G32" s="303"/>
      <c r="H32" s="303"/>
      <c r="I32" s="303"/>
      <c r="J32" s="108"/>
      <c r="K32" s="108"/>
      <c r="L32" s="108"/>
      <c r="M32" s="108"/>
      <c r="N32" s="108"/>
      <c r="O32" s="108"/>
      <c r="P32" s="108"/>
      <c r="Q32" s="108"/>
      <c r="R32" s="108"/>
      <c r="S32" s="109"/>
    </row>
    <row r="33" spans="1:9" ht="82.4" customHeight="1" thickBot="1" x14ac:dyDescent="0.4">
      <c r="A33" s="241" t="s">
        <v>244</v>
      </c>
      <c r="B33" s="242"/>
      <c r="C33" s="242"/>
      <c r="D33" s="242"/>
      <c r="E33" s="243" t="s">
        <v>245</v>
      </c>
      <c r="F33" s="243"/>
      <c r="G33" s="243"/>
      <c r="H33" s="244"/>
      <c r="I33" s="245"/>
    </row>
    <row r="34" spans="1:9" ht="15" customHeight="1" x14ac:dyDescent="0.35">
      <c r="A34" s="125"/>
      <c r="B34" s="126"/>
      <c r="C34" s="126"/>
      <c r="D34" s="126"/>
      <c r="E34" s="127"/>
      <c r="F34" s="127"/>
      <c r="G34" s="127"/>
      <c r="H34" s="127"/>
      <c r="I34" s="128"/>
    </row>
    <row r="35" spans="1:9" x14ac:dyDescent="0.35">
      <c r="A35" s="304" t="s">
        <v>246</v>
      </c>
      <c r="B35" s="304"/>
      <c r="C35" s="305"/>
      <c r="D35" s="305"/>
      <c r="E35" s="129" t="s">
        <v>247</v>
      </c>
      <c r="F35" s="305"/>
      <c r="G35" s="305"/>
      <c r="H35" s="305"/>
      <c r="I35" s="305"/>
    </row>
    <row r="36" spans="1:9" x14ac:dyDescent="0.35">
      <c r="A36" s="304" t="s">
        <v>248</v>
      </c>
      <c r="B36" s="304"/>
      <c r="C36" s="305"/>
      <c r="D36" s="305"/>
      <c r="E36" s="129" t="s">
        <v>249</v>
      </c>
      <c r="F36" s="305"/>
      <c r="G36" s="305"/>
      <c r="H36" s="305"/>
      <c r="I36" s="305"/>
    </row>
    <row r="37" spans="1:9" x14ac:dyDescent="0.35">
      <c r="A37" s="300" t="s">
        <v>250</v>
      </c>
      <c r="B37" s="300"/>
      <c r="C37" s="130"/>
      <c r="D37" s="130"/>
      <c r="E37" s="131"/>
      <c r="F37" s="131"/>
      <c r="G37" s="131"/>
      <c r="H37" s="131"/>
      <c r="I37" s="132"/>
    </row>
    <row r="38" spans="1:9" ht="34.4" customHeight="1" x14ac:dyDescent="0.35">
      <c r="A38" s="301" t="s">
        <v>251</v>
      </c>
      <c r="B38" s="301"/>
      <c r="C38" s="301"/>
      <c r="D38" s="301"/>
      <c r="E38" s="301"/>
      <c r="F38" s="301"/>
      <c r="G38" s="301"/>
      <c r="H38" s="301"/>
      <c r="I38" s="301"/>
    </row>
  </sheetData>
  <mergeCells count="45">
    <mergeCell ref="A9:I9"/>
    <mergeCell ref="A11:I11"/>
    <mergeCell ref="A13:I13"/>
    <mergeCell ref="A15:I15"/>
    <mergeCell ref="A7:I7"/>
    <mergeCell ref="B2:C2"/>
    <mergeCell ref="E2:I2"/>
    <mergeCell ref="B3:C3"/>
    <mergeCell ref="A4:I4"/>
    <mergeCell ref="A5:I5"/>
    <mergeCell ref="J21:K24"/>
    <mergeCell ref="A21:B21"/>
    <mergeCell ref="D21:I21"/>
    <mergeCell ref="A22:B22"/>
    <mergeCell ref="D22:I22"/>
    <mergeCell ref="A23:I23"/>
    <mergeCell ref="A18:C18"/>
    <mergeCell ref="A20:I20"/>
    <mergeCell ref="A24:C24"/>
    <mergeCell ref="E24:I24"/>
    <mergeCell ref="J30:K30"/>
    <mergeCell ref="B31:D31"/>
    <mergeCell ref="E31:I31"/>
    <mergeCell ref="A25:I25"/>
    <mergeCell ref="A26:I26"/>
    <mergeCell ref="J26:K27"/>
    <mergeCell ref="B27:D27"/>
    <mergeCell ref="E27:I27"/>
    <mergeCell ref="B28:D28"/>
    <mergeCell ref="E28:I28"/>
    <mergeCell ref="B29:D29"/>
    <mergeCell ref="E29:I29"/>
    <mergeCell ref="A30:A31"/>
    <mergeCell ref="B30:D30"/>
    <mergeCell ref="E30:I30"/>
    <mergeCell ref="A37:B37"/>
    <mergeCell ref="A38:I38"/>
    <mergeCell ref="A32:D32"/>
    <mergeCell ref="E32:I32"/>
    <mergeCell ref="A33:D33"/>
    <mergeCell ref="E33:I33"/>
    <mergeCell ref="A35:B35"/>
    <mergeCell ref="C35:D36"/>
    <mergeCell ref="F35:I36"/>
    <mergeCell ref="A36:B36"/>
  </mergeCells>
  <conditionalFormatting sqref="C22">
    <cfRule type="containsBlanks" dxfId="6" priority="3">
      <formula>LEN(TRIM(C22))=0</formula>
    </cfRule>
  </conditionalFormatting>
  <conditionalFormatting sqref="C35">
    <cfRule type="containsBlanks" dxfId="5" priority="1">
      <formula>LEN(TRIM(C35))=0</formula>
    </cfRule>
  </conditionalFormatting>
  <conditionalFormatting sqref="D8:E8 D10:E10 D12:E12 D14:E14 D16:E16">
    <cfRule type="containsBlanks" dxfId="4" priority="7">
      <formula>LEN(TRIM(D8))=0</formula>
    </cfRule>
  </conditionalFormatting>
  <conditionalFormatting sqref="F35">
    <cfRule type="containsBlanks" dxfId="2" priority="2">
      <formula>LEN(TRIM(F35))=0</formula>
    </cfRule>
  </conditionalFormatting>
  <conditionalFormatting sqref="H8:I8 H10:I10 H12:I12 H14:I14 H16:I16">
    <cfRule type="containsBlanks" dxfId="1" priority="5">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602A-6C42-44F5-B260-E19354D1F449}">
  <sheetPr>
    <pageSetUpPr fitToPage="1"/>
  </sheetPr>
  <dimension ref="A1:K34"/>
  <sheetViews>
    <sheetView zoomScaleNormal="100" workbookViewId="0">
      <selection activeCell="A6" sqref="A6:XFD9"/>
    </sheetView>
  </sheetViews>
  <sheetFormatPr defaultColWidth="9.1796875" defaultRowHeight="12.5" x14ac:dyDescent="0.35"/>
  <cols>
    <col min="1" max="1" width="3.1796875" style="454" bestFit="1" customWidth="1"/>
    <col min="2" max="2" width="16.1796875" style="454" customWidth="1"/>
    <col min="3" max="3" width="17.81640625" style="454" customWidth="1"/>
    <col min="4" max="5" width="19.36328125" style="454" customWidth="1"/>
    <col min="6" max="10" width="6.7265625" style="454" customWidth="1"/>
    <col min="11" max="11" width="3.81640625" style="454" customWidth="1"/>
    <col min="12" max="16384" width="9.1796875" style="134"/>
  </cols>
  <sheetData>
    <row r="1" spans="1:11" s="133" customFormat="1" ht="13" x14ac:dyDescent="0.35">
      <c r="A1" s="448"/>
      <c r="B1" s="449" t="s">
        <v>212</v>
      </c>
      <c r="C1" s="449"/>
      <c r="D1" s="448"/>
      <c r="E1" s="448"/>
      <c r="F1" s="450"/>
      <c r="G1" s="450"/>
      <c r="H1" s="450"/>
      <c r="I1" s="450"/>
      <c r="J1" s="450"/>
      <c r="K1" s="450"/>
    </row>
    <row r="2" spans="1:11" s="133" customFormat="1" ht="12.65" customHeight="1" x14ac:dyDescent="0.35">
      <c r="A2" s="448"/>
      <c r="B2" s="448"/>
      <c r="C2" s="448"/>
      <c r="D2" s="448"/>
      <c r="E2" s="448"/>
      <c r="F2" s="451" t="s">
        <v>284</v>
      </c>
      <c r="G2" s="451"/>
      <c r="H2" s="451"/>
      <c r="I2" s="451"/>
      <c r="J2" s="451"/>
      <c r="K2" s="450"/>
    </row>
    <row r="3" spans="1:11" ht="79.400000000000006" customHeight="1" x14ac:dyDescent="0.35">
      <c r="A3" s="452" t="s">
        <v>285</v>
      </c>
      <c r="B3" s="335" t="s">
        <v>286</v>
      </c>
      <c r="C3" s="335" t="s">
        <v>287</v>
      </c>
      <c r="D3" s="336" t="s">
        <v>288</v>
      </c>
      <c r="E3" s="336" t="s">
        <v>289</v>
      </c>
      <c r="F3" s="453" t="str">
        <f>[7]Specification!B4</f>
        <v>1.1</v>
      </c>
      <c r="G3" s="453" t="str">
        <f>[7]Specification!B5</f>
        <v>2.1</v>
      </c>
      <c r="H3" s="453" t="str">
        <f>[7]Specification!B6</f>
        <v>3.1</v>
      </c>
      <c r="I3" s="453" t="str">
        <f>[7]Specification!B7</f>
        <v>4.1</v>
      </c>
      <c r="J3" s="453" t="str">
        <f>[7]Specification!B8</f>
        <v>5.1</v>
      </c>
    </row>
    <row r="4" spans="1:11" ht="38.9" customHeight="1" x14ac:dyDescent="0.35">
      <c r="A4" s="452"/>
      <c r="B4" s="335"/>
      <c r="C4" s="335"/>
      <c r="D4" s="336"/>
      <c r="E4" s="336"/>
      <c r="F4" s="455" t="s">
        <v>290</v>
      </c>
      <c r="G4" s="455"/>
      <c r="H4" s="455"/>
      <c r="I4" s="455"/>
      <c r="J4" s="455"/>
    </row>
    <row r="5" spans="1:11" ht="74.5" customHeight="1" x14ac:dyDescent="0.35">
      <c r="A5" s="456">
        <v>1</v>
      </c>
      <c r="B5" s="457" t="s">
        <v>396</v>
      </c>
      <c r="C5" s="457" t="s">
        <v>397</v>
      </c>
      <c r="D5" s="457" t="s">
        <v>398</v>
      </c>
      <c r="E5" s="457" t="s">
        <v>399</v>
      </c>
      <c r="F5" s="458">
        <v>1</v>
      </c>
      <c r="G5" s="458">
        <v>2</v>
      </c>
      <c r="H5" s="458">
        <v>6</v>
      </c>
      <c r="I5" s="458">
        <v>9</v>
      </c>
      <c r="J5" s="458">
        <v>2</v>
      </c>
    </row>
    <row r="11" spans="1:11" s="135" customFormat="1" x14ac:dyDescent="0.35">
      <c r="A11" s="454"/>
      <c r="B11" s="454"/>
      <c r="C11" s="454"/>
      <c r="D11" s="454"/>
      <c r="E11" s="454"/>
      <c r="F11" s="454"/>
      <c r="G11" s="454"/>
      <c r="H11" s="454"/>
      <c r="I11" s="454"/>
      <c r="J11" s="454"/>
      <c r="K11" s="454"/>
    </row>
    <row r="31" spans="1:11" s="135" customFormat="1" x14ac:dyDescent="0.35">
      <c r="A31" s="454"/>
      <c r="B31" s="454"/>
      <c r="C31" s="454"/>
      <c r="D31" s="454"/>
      <c r="E31" s="454"/>
      <c r="F31" s="454"/>
      <c r="G31" s="454"/>
      <c r="H31" s="454"/>
      <c r="I31" s="454"/>
      <c r="J31" s="454"/>
      <c r="K31" s="454"/>
    </row>
    <row r="34" spans="1:11" s="135" customFormat="1" x14ac:dyDescent="0.35">
      <c r="A34" s="454"/>
      <c r="B34" s="454"/>
      <c r="C34" s="454"/>
      <c r="D34" s="454"/>
      <c r="E34" s="454"/>
      <c r="F34" s="454"/>
      <c r="G34" s="454"/>
      <c r="H34" s="454"/>
      <c r="I34" s="454"/>
      <c r="J34" s="454"/>
      <c r="K34" s="454"/>
    </row>
  </sheetData>
  <mergeCells count="8">
    <mergeCell ref="B1:C1"/>
    <mergeCell ref="F2:J2"/>
    <mergeCell ref="D3:D4"/>
    <mergeCell ref="E3:E4"/>
    <mergeCell ref="F4:J4"/>
    <mergeCell ref="A3:A4"/>
    <mergeCell ref="B3:B4"/>
    <mergeCell ref="C3:C4"/>
  </mergeCells>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A2" sqref="A2:C2"/>
    </sheetView>
  </sheetViews>
  <sheetFormatPr defaultRowHeight="14.5" x14ac:dyDescent="0.35"/>
  <cols>
    <col min="1" max="1" width="40.7265625" customWidth="1"/>
    <col min="2" max="2" width="35.7265625" customWidth="1"/>
    <col min="3" max="3" width="76.7265625" customWidth="1"/>
  </cols>
  <sheetData>
    <row r="1" spans="1:3" x14ac:dyDescent="0.35">
      <c r="A1" s="337"/>
      <c r="B1" s="337"/>
      <c r="C1" s="197" t="s">
        <v>333</v>
      </c>
    </row>
    <row r="2" spans="1:3" ht="25.9" customHeight="1" x14ac:dyDescent="0.35">
      <c r="A2" s="337" t="s">
        <v>309</v>
      </c>
      <c r="B2" s="337"/>
      <c r="C2" s="337"/>
    </row>
    <row r="3" spans="1:3" ht="52" x14ac:dyDescent="0.35">
      <c r="A3" s="338" t="s">
        <v>310</v>
      </c>
      <c r="B3" s="338"/>
      <c r="C3" s="198" t="s">
        <v>311</v>
      </c>
    </row>
    <row r="4" spans="1:3" ht="15" thickBot="1" x14ac:dyDescent="0.4">
      <c r="A4" s="339"/>
      <c r="B4" s="339"/>
      <c r="C4" s="199" t="s">
        <v>312</v>
      </c>
    </row>
    <row r="5" spans="1:3" x14ac:dyDescent="0.35">
      <c r="A5" s="340" t="s">
        <v>313</v>
      </c>
      <c r="B5" s="341"/>
      <c r="C5" s="200"/>
    </row>
    <row r="6" spans="1:3" x14ac:dyDescent="0.35">
      <c r="A6" s="342" t="s">
        <v>314</v>
      </c>
      <c r="B6" s="343"/>
      <c r="C6" s="202"/>
    </row>
    <row r="7" spans="1:3" x14ac:dyDescent="0.35">
      <c r="A7" s="342"/>
      <c r="B7" s="343"/>
      <c r="C7" s="202"/>
    </row>
    <row r="8" spans="1:3" ht="16.5" x14ac:dyDescent="0.35">
      <c r="A8" s="203" t="s">
        <v>315</v>
      </c>
      <c r="B8" s="201"/>
      <c r="C8" s="202"/>
    </row>
    <row r="9" spans="1:3" x14ac:dyDescent="0.35">
      <c r="A9" s="345" t="s">
        <v>316</v>
      </c>
      <c r="B9" s="343"/>
      <c r="C9" s="202"/>
    </row>
    <row r="10" spans="1:3" x14ac:dyDescent="0.35">
      <c r="A10" s="345"/>
      <c r="B10" s="343"/>
      <c r="C10" s="202"/>
    </row>
    <row r="11" spans="1:3" x14ac:dyDescent="0.35">
      <c r="A11" s="203" t="s">
        <v>317</v>
      </c>
      <c r="B11" s="343"/>
      <c r="C11" s="202"/>
    </row>
    <row r="12" spans="1:3" x14ac:dyDescent="0.35">
      <c r="A12" s="203" t="s">
        <v>318</v>
      </c>
      <c r="B12" s="343"/>
      <c r="C12" s="202"/>
    </row>
    <row r="13" spans="1:3" x14ac:dyDescent="0.35">
      <c r="A13" s="203" t="s">
        <v>319</v>
      </c>
      <c r="B13" s="343"/>
      <c r="C13" s="202"/>
    </row>
    <row r="14" spans="1:3" x14ac:dyDescent="0.35">
      <c r="A14" s="203" t="s">
        <v>320</v>
      </c>
      <c r="B14" s="343"/>
      <c r="C14" s="202"/>
    </row>
    <row r="15" spans="1:3" x14ac:dyDescent="0.35">
      <c r="A15" s="203" t="s">
        <v>321</v>
      </c>
      <c r="B15" s="343"/>
      <c r="C15" s="202"/>
    </row>
    <row r="16" spans="1:3" x14ac:dyDescent="0.35">
      <c r="A16" s="203" t="s">
        <v>322</v>
      </c>
      <c r="B16" s="343"/>
      <c r="C16" s="202"/>
    </row>
    <row r="17" spans="1:3" x14ac:dyDescent="0.35">
      <c r="A17" s="203" t="s">
        <v>323</v>
      </c>
      <c r="B17" s="343"/>
      <c r="C17" s="202"/>
    </row>
    <row r="18" spans="1:3" x14ac:dyDescent="0.35">
      <c r="A18" s="203" t="s">
        <v>324</v>
      </c>
      <c r="B18" s="343"/>
      <c r="C18" s="202"/>
    </row>
    <row r="19" spans="1:3" x14ac:dyDescent="0.35">
      <c r="A19" s="203" t="s">
        <v>325</v>
      </c>
      <c r="B19" s="343"/>
      <c r="C19" s="202"/>
    </row>
    <row r="20" spans="1:3" x14ac:dyDescent="0.35">
      <c r="A20" s="203" t="s">
        <v>326</v>
      </c>
      <c r="B20" s="343"/>
      <c r="C20" s="202"/>
    </row>
    <row r="21" spans="1:3" x14ac:dyDescent="0.35">
      <c r="A21" s="203" t="s">
        <v>327</v>
      </c>
      <c r="B21" s="343"/>
      <c r="C21" s="202"/>
    </row>
    <row r="22" spans="1:3" x14ac:dyDescent="0.35">
      <c r="A22" s="203" t="s">
        <v>328</v>
      </c>
      <c r="B22" s="343"/>
      <c r="C22" s="202"/>
    </row>
    <row r="23" spans="1:3" x14ac:dyDescent="0.35">
      <c r="A23" s="203"/>
      <c r="B23" s="343"/>
      <c r="C23" s="202"/>
    </row>
    <row r="24" spans="1:3" x14ac:dyDescent="0.35">
      <c r="A24" s="344" t="s">
        <v>329</v>
      </c>
      <c r="B24" s="343"/>
      <c r="C24" s="202"/>
    </row>
    <row r="25" spans="1:3" x14ac:dyDescent="0.35">
      <c r="A25" s="344"/>
      <c r="B25" s="343"/>
      <c r="C25" s="202"/>
    </row>
    <row r="26" spans="1:3" ht="16.5" x14ac:dyDescent="0.35">
      <c r="A26" s="204" t="s">
        <v>330</v>
      </c>
      <c r="B26" s="201"/>
      <c r="C26" s="202"/>
    </row>
    <row r="27" spans="1:3" ht="16.5" x14ac:dyDescent="0.35">
      <c r="A27" s="204" t="s">
        <v>331</v>
      </c>
      <c r="B27" s="201"/>
      <c r="C27" s="202"/>
    </row>
    <row r="28" spans="1:3" ht="16.5" x14ac:dyDescent="0.35">
      <c r="A28" s="204" t="s">
        <v>332</v>
      </c>
      <c r="B28" s="201"/>
      <c r="C28" s="202"/>
    </row>
    <row r="29" spans="1:3" ht="17" thickBot="1" x14ac:dyDescent="0.4">
      <c r="A29" s="205"/>
      <c r="B29" s="206"/>
      <c r="C29" s="207"/>
    </row>
    <row r="30" spans="1:3" x14ac:dyDescent="0.35">
      <c r="A30" s="208"/>
      <c r="B30" s="6"/>
    </row>
    <row r="31" spans="1:3" x14ac:dyDescent="0.35">
      <c r="A31" s="208"/>
      <c r="B31" s="6"/>
      <c r="C31" s="6"/>
    </row>
    <row r="32" spans="1:3" x14ac:dyDescent="0.35">
      <c r="A32" s="6"/>
      <c r="B32" s="6"/>
      <c r="C32" s="6"/>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7346E471-207C-4DC6-94E5-216E403D8F49}"/>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dcterms:created xsi:type="dcterms:W3CDTF">2015-10-29T07:24:41Z</dcterms:created>
  <dcterms:modified xsi:type="dcterms:W3CDTF">2026-04-14T13:03:55Z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